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ompartilhados\2025\fid novos doc\NOVOS DOCUMENTOS 2025\Documento para assinatura de convenio\"/>
    </mc:Choice>
  </mc:AlternateContent>
  <bookViews>
    <workbookView xWindow="0" yWindow="0" windowWidth="24000" windowHeight="9630"/>
  </bookViews>
  <sheets>
    <sheet name="TABELA 01" sheetId="2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9" i="2" l="1"/>
  <c r="H71" i="2" l="1"/>
  <c r="H7" i="2" l="1"/>
  <c r="H175" i="2" l="1"/>
  <c r="H176" i="2"/>
  <c r="H177" i="2"/>
  <c r="H174" i="2"/>
  <c r="H169" i="2"/>
  <c r="H170" i="2"/>
  <c r="H171" i="2"/>
  <c r="H168" i="2"/>
  <c r="H158" i="2"/>
  <c r="H159" i="2"/>
  <c r="H160" i="2"/>
  <c r="H161" i="2"/>
  <c r="H162" i="2"/>
  <c r="H163" i="2"/>
  <c r="H164" i="2"/>
  <c r="H165" i="2"/>
  <c r="H157" i="2"/>
  <c r="H153" i="2"/>
  <c r="H154" i="2"/>
  <c r="H155" i="2"/>
  <c r="H152" i="2"/>
  <c r="H147" i="2"/>
  <c r="H148" i="2"/>
  <c r="H149" i="2"/>
  <c r="H150" i="2"/>
  <c r="H146" i="2"/>
  <c r="H141" i="2"/>
  <c r="H142" i="2"/>
  <c r="H140" i="2"/>
  <c r="H138" i="2"/>
  <c r="H137" i="2"/>
  <c r="H132" i="2"/>
  <c r="H133" i="2"/>
  <c r="H134" i="2"/>
  <c r="H135" i="2"/>
  <c r="H131" i="2"/>
  <c r="H121" i="2"/>
  <c r="H122" i="2"/>
  <c r="H123" i="2"/>
  <c r="H124" i="2"/>
  <c r="H125" i="2"/>
  <c r="H126" i="2"/>
  <c r="H127" i="2"/>
  <c r="H128" i="2"/>
  <c r="H129" i="2"/>
  <c r="H120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05" i="2"/>
  <c r="H100" i="2"/>
  <c r="H101" i="2"/>
  <c r="H102" i="2"/>
  <c r="H103" i="2"/>
  <c r="H99" i="2"/>
  <c r="H96" i="2"/>
  <c r="H97" i="2"/>
  <c r="H95" i="2"/>
  <c r="H93" i="2"/>
  <c r="H92" i="2"/>
  <c r="H86" i="2"/>
  <c r="H87" i="2"/>
  <c r="H88" i="2"/>
  <c r="H89" i="2"/>
  <c r="H90" i="2"/>
  <c r="H85" i="2"/>
  <c r="H77" i="2"/>
  <c r="H78" i="2"/>
  <c r="H79" i="2"/>
  <c r="H80" i="2"/>
  <c r="H81" i="2"/>
  <c r="H82" i="2"/>
  <c r="H83" i="2"/>
  <c r="H76" i="2"/>
  <c r="H66" i="2"/>
  <c r="H67" i="2"/>
  <c r="H68" i="2"/>
  <c r="H69" i="2"/>
  <c r="H70" i="2"/>
  <c r="H72" i="2"/>
  <c r="H65" i="2"/>
  <c r="H62" i="2"/>
  <c r="H61" i="2"/>
  <c r="H56" i="2"/>
  <c r="H57" i="2"/>
  <c r="H58" i="2"/>
  <c r="H59" i="2"/>
  <c r="H55" i="2"/>
  <c r="H44" i="2"/>
  <c r="H45" i="2"/>
  <c r="H46" i="2"/>
  <c r="H47" i="2"/>
  <c r="H48" i="2"/>
  <c r="H49" i="2"/>
  <c r="H50" i="2"/>
  <c r="H51" i="2"/>
  <c r="H52" i="2"/>
  <c r="H53" i="2"/>
  <c r="H43" i="2"/>
  <c r="H41" i="2"/>
  <c r="H39" i="2"/>
  <c r="H38" i="2"/>
  <c r="H36" i="2"/>
  <c r="H32" i="2"/>
  <c r="H33" i="2"/>
  <c r="H34" i="2"/>
  <c r="H31" i="2"/>
  <c r="H29" i="2"/>
  <c r="H28" i="2"/>
  <c r="H23" i="2"/>
  <c r="H24" i="2"/>
  <c r="H22" i="2"/>
  <c r="H19" i="2"/>
  <c r="H20" i="2"/>
  <c r="H18" i="2"/>
  <c r="H14" i="2"/>
  <c r="H15" i="2"/>
  <c r="H16" i="2"/>
  <c r="H13" i="2"/>
  <c r="H8" i="2"/>
  <c r="H9" i="2"/>
  <c r="H10" i="2"/>
  <c r="J20" i="2" l="1"/>
  <c r="J62" i="2" l="1"/>
  <c r="J18" i="2" l="1"/>
  <c r="J85" i="2" l="1"/>
  <c r="J86" i="2"/>
  <c r="J87" i="2"/>
  <c r="J56" i="2" l="1"/>
  <c r="J57" i="2"/>
  <c r="J58" i="2"/>
  <c r="J59" i="2"/>
  <c r="J55" i="2"/>
  <c r="J54" i="2" l="1"/>
  <c r="J176" i="2"/>
  <c r="J175" i="2"/>
  <c r="J174" i="2"/>
  <c r="J177" i="2"/>
  <c r="J111" i="2"/>
  <c r="J109" i="2"/>
  <c r="J171" i="2"/>
  <c r="J150" i="2"/>
  <c r="J173" i="2" l="1"/>
  <c r="J178" i="2" s="1"/>
  <c r="J125" i="2"/>
  <c r="J122" i="2"/>
  <c r="J90" i="2"/>
  <c r="J89" i="2"/>
  <c r="J88" i="2"/>
  <c r="J84" i="2" l="1"/>
  <c r="J165" i="2"/>
  <c r="J10" i="2" l="1"/>
  <c r="J103" i="2" l="1"/>
  <c r="J126" i="2"/>
  <c r="J129" i="2"/>
  <c r="J105" i="2"/>
  <c r="J106" i="2"/>
  <c r="J107" i="2"/>
  <c r="J108" i="2"/>
  <c r="J92" i="2"/>
  <c r="J93" i="2"/>
  <c r="J81" i="2"/>
  <c r="J53" i="2"/>
  <c r="J61" i="2"/>
  <c r="I60" i="2" s="1"/>
  <c r="J91" i="2" l="1"/>
  <c r="J70" i="2"/>
  <c r="J19" i="2"/>
  <c r="I17" i="2" s="1"/>
  <c r="J34" i="2"/>
  <c r="J32" i="2"/>
  <c r="J39" i="2" l="1"/>
  <c r="J80" i="2"/>
  <c r="J101" i="2"/>
  <c r="J102" i="2"/>
  <c r="J77" i="2"/>
  <c r="J78" i="2"/>
  <c r="J79" i="2"/>
  <c r="J82" i="2"/>
  <c r="J83" i="2"/>
  <c r="J76" i="2"/>
  <c r="J75" i="2" l="1"/>
  <c r="J28" i="2"/>
  <c r="J22" i="2"/>
  <c r="J24" i="2"/>
  <c r="J23" i="2"/>
  <c r="J44" i="2"/>
  <c r="J9" i="2"/>
  <c r="J124" i="2"/>
  <c r="J123" i="2"/>
  <c r="J121" i="2"/>
  <c r="J120" i="2"/>
  <c r="J115" i="2"/>
  <c r="J43" i="2"/>
  <c r="J13" i="2"/>
  <c r="J8" i="2"/>
  <c r="J157" i="2"/>
  <c r="J29" i="2"/>
  <c r="J27" i="2" l="1"/>
  <c r="I21" i="2"/>
  <c r="J168" i="2"/>
  <c r="J169" i="2"/>
  <c r="J170" i="2" l="1"/>
  <c r="J149" i="2"/>
  <c r="J152" i="2"/>
  <c r="J147" i="2"/>
  <c r="J148" i="2"/>
  <c r="J153" i="2"/>
  <c r="J154" i="2"/>
  <c r="J155" i="2"/>
  <c r="J146" i="2"/>
  <c r="J159" i="2"/>
  <c r="J160" i="2"/>
  <c r="J161" i="2"/>
  <c r="J162" i="2"/>
  <c r="J163" i="2"/>
  <c r="J164" i="2"/>
  <c r="J158" i="2"/>
  <c r="J145" i="2" l="1"/>
  <c r="J156" i="2"/>
  <c r="J167" i="2"/>
  <c r="J172" i="2" s="1"/>
  <c r="J151" i="2"/>
  <c r="J14" i="2"/>
  <c r="J15" i="2"/>
  <c r="J16" i="2"/>
  <c r="J33" i="2"/>
  <c r="J31" i="2"/>
  <c r="J38" i="2"/>
  <c r="J37" i="2" s="1"/>
  <c r="J41" i="2"/>
  <c r="J40" i="2" s="1"/>
  <c r="J36" i="2"/>
  <c r="J35" i="2" s="1"/>
  <c r="J50" i="2"/>
  <c r="J46" i="2"/>
  <c r="J47" i="2"/>
  <c r="J48" i="2"/>
  <c r="J49" i="2"/>
  <c r="J45" i="2"/>
  <c r="J51" i="2"/>
  <c r="J52" i="2"/>
  <c r="J65" i="2"/>
  <c r="J66" i="2"/>
  <c r="J72" i="2"/>
  <c r="J67" i="2"/>
  <c r="J68" i="2"/>
  <c r="J69" i="2"/>
  <c r="J71" i="2"/>
  <c r="J95" i="2"/>
  <c r="J96" i="2"/>
  <c r="J97" i="2"/>
  <c r="J99" i="2"/>
  <c r="J100" i="2"/>
  <c r="J112" i="2"/>
  <c r="J113" i="2"/>
  <c r="J114" i="2"/>
  <c r="J117" i="2"/>
  <c r="J118" i="2"/>
  <c r="J116" i="2"/>
  <c r="J128" i="2"/>
  <c r="J131" i="2"/>
  <c r="J132" i="2"/>
  <c r="J133" i="2"/>
  <c r="J134" i="2"/>
  <c r="J135" i="2"/>
  <c r="J137" i="2"/>
  <c r="J138" i="2"/>
  <c r="J141" i="2"/>
  <c r="J142" i="2"/>
  <c r="J140" i="2"/>
  <c r="J127" i="2"/>
  <c r="J110" i="2"/>
  <c r="J7" i="2"/>
  <c r="I6" i="2" s="1"/>
  <c r="J11" i="2" s="1"/>
  <c r="J98" i="2" l="1"/>
  <c r="I30" i="2"/>
  <c r="I12" i="2"/>
  <c r="J25" i="2" s="1"/>
  <c r="J119" i="2"/>
  <c r="I42" i="2"/>
  <c r="J139" i="2"/>
  <c r="J166" i="2"/>
  <c r="J136" i="2"/>
  <c r="J94" i="2"/>
  <c r="I64" i="2"/>
  <c r="J73" i="2" s="1"/>
  <c r="J130" i="2"/>
  <c r="J104" i="2"/>
  <c r="J63" i="2" l="1"/>
  <c r="J143" i="2"/>
</calcChain>
</file>

<file path=xl/sharedStrings.xml><?xml version="1.0" encoding="utf-8"?>
<sst xmlns="http://schemas.openxmlformats.org/spreadsheetml/2006/main" count="890" uniqueCount="452">
  <si>
    <r>
      <rPr>
        <b/>
        <sz val="6.5"/>
        <rFont val="Calibri"/>
        <family val="1"/>
      </rPr>
      <t>Valores Conveniados</t>
    </r>
  </si>
  <si>
    <r>
      <rPr>
        <b/>
        <sz val="6.5"/>
        <rFont val="Calibri"/>
        <family val="1"/>
      </rPr>
      <t>Item</t>
    </r>
  </si>
  <si>
    <r>
      <rPr>
        <b/>
        <sz val="6.5"/>
        <rFont val="Calibri"/>
        <family val="1"/>
      </rPr>
      <t>Descrição dos Serviços</t>
    </r>
  </si>
  <si>
    <r>
      <rPr>
        <b/>
        <sz val="6.5"/>
        <rFont val="Calibri"/>
        <family val="1"/>
      </rPr>
      <t>Qde.</t>
    </r>
  </si>
  <si>
    <r>
      <rPr>
        <b/>
        <sz val="6.5"/>
        <rFont val="Calibri"/>
        <family val="1"/>
      </rPr>
      <t>Pr. Total</t>
    </r>
  </si>
  <si>
    <r>
      <rPr>
        <sz val="6.5"/>
        <rFont val="Calibri"/>
        <family val="1"/>
      </rPr>
      <t xml:space="preserve">Placa em lona com impressão digital e estrutura
</t>
    </r>
    <r>
      <rPr>
        <sz val="6.5"/>
        <rFont val="Calibri"/>
        <family val="1"/>
      </rPr>
      <t>em madeira</t>
    </r>
  </si>
  <si>
    <r>
      <rPr>
        <sz val="6.5"/>
        <rFont val="Calibri"/>
        <family val="1"/>
      </rPr>
      <t>R$</t>
    </r>
  </si>
  <si>
    <r>
      <rPr>
        <sz val="6.5"/>
        <rFont val="Calibri"/>
        <family val="1"/>
      </rPr>
      <t xml:space="preserve">Remoção de aparelho de iluminação ou projetor fixo em poste ou
</t>
    </r>
    <r>
      <rPr>
        <sz val="6.5"/>
        <rFont val="Calibri"/>
        <family val="1"/>
      </rPr>
      <t>braço</t>
    </r>
  </si>
  <si>
    <r>
      <rPr>
        <sz val="6.5"/>
        <rFont val="Calibri"/>
        <family val="1"/>
      </rPr>
      <t>Locação de vias, calçadas, tanques e lagoas</t>
    </r>
  </si>
  <si>
    <r>
      <rPr>
        <b/>
        <sz val="6.5"/>
        <rFont val="Calibri"/>
        <family val="1"/>
      </rPr>
      <t>Total do item 1.</t>
    </r>
  </si>
  <si>
    <r>
      <rPr>
        <b/>
        <sz val="6.5"/>
        <rFont val="Calibri"/>
        <family val="1"/>
      </rPr>
      <t>R$</t>
    </r>
  </si>
  <si>
    <r>
      <rPr>
        <b/>
        <sz val="6.5"/>
        <rFont val="Calibri"/>
        <family val="1"/>
      </rPr>
      <t>DRENAGEM</t>
    </r>
  </si>
  <si>
    <r>
      <rPr>
        <sz val="6.5"/>
        <rFont val="Calibri"/>
        <family val="1"/>
      </rPr>
      <t xml:space="preserve">Escavação manual em solo de 1ª e 2ª categoria em vala ou cava até
</t>
    </r>
    <r>
      <rPr>
        <sz val="6.5"/>
        <rFont val="Calibri"/>
        <family val="1"/>
      </rPr>
      <t>1,50 m</t>
    </r>
  </si>
  <si>
    <r>
      <rPr>
        <sz val="6.5"/>
        <rFont val="Calibri"/>
        <family val="1"/>
      </rPr>
      <t xml:space="preserve">Trave oficial completa com rede para futebol de salão </t>
    </r>
    <r>
      <rPr>
        <b/>
        <sz val="6.5"/>
        <rFont val="Calibri"/>
        <family val="1"/>
      </rPr>
      <t>(Society)</t>
    </r>
  </si>
  <si>
    <r>
      <rPr>
        <sz val="6.5"/>
        <rFont val="Calibri"/>
        <family val="1"/>
      </rPr>
      <t xml:space="preserve">Portão tubular em tela de aço galvanizado até 2,50 m de altura,
</t>
    </r>
    <r>
      <rPr>
        <sz val="6.5"/>
        <rFont val="Calibri"/>
        <family val="1"/>
      </rPr>
      <t>completo</t>
    </r>
  </si>
  <si>
    <r>
      <rPr>
        <sz val="6.5"/>
        <rFont val="Calibri"/>
        <family val="1"/>
      </rPr>
      <t>Quadro Telebrás de embutir de 400 x 400 x 120 mm</t>
    </r>
  </si>
  <si>
    <r>
      <rPr>
        <sz val="6.5"/>
        <rFont val="Calibri"/>
        <family val="1"/>
      </rPr>
      <t xml:space="preserve">Projetor LED modular de 150 a 200W, eficiência mínima de 125
</t>
    </r>
    <r>
      <rPr>
        <sz val="6.5"/>
        <rFont val="Calibri"/>
        <family val="1"/>
      </rPr>
      <t>l/W,para uso externo</t>
    </r>
  </si>
  <si>
    <r>
      <rPr>
        <sz val="6.5"/>
        <rFont val="Calibri"/>
        <family val="1"/>
      </rPr>
      <t>Cabo de cobre de 6 mm², isolamento 750 V - isolação em PVC 70°C</t>
    </r>
  </si>
  <si>
    <r>
      <rPr>
        <sz val="6.5"/>
        <rFont val="Calibri"/>
        <family val="1"/>
      </rPr>
      <t xml:space="preserve">Eletroduto de PVC corrugado flexível leve, diâmetro externo de 32
</t>
    </r>
    <r>
      <rPr>
        <sz val="6.5"/>
        <rFont val="Calibri"/>
        <family val="1"/>
      </rPr>
      <t>mm</t>
    </r>
  </si>
  <si>
    <r>
      <rPr>
        <sz val="6.5"/>
        <rFont val="Calibri"/>
        <family val="1"/>
      </rPr>
      <t xml:space="preserve">Disjuntor termomagnético, bipolar 220/380 V, corrente de 10 A até
</t>
    </r>
    <r>
      <rPr>
        <sz val="6.5"/>
        <rFont val="Calibri"/>
        <family val="1"/>
      </rPr>
      <t>50 A</t>
    </r>
  </si>
  <si>
    <r>
      <rPr>
        <sz val="6.5"/>
        <rFont val="Calibri"/>
        <family val="1"/>
      </rPr>
      <t>Dispositivo diferencial residual de 25 A x 30 mA - 4 polos</t>
    </r>
  </si>
  <si>
    <r>
      <rPr>
        <b/>
        <sz val="6.5"/>
        <rFont val="Calibri"/>
        <family val="1"/>
      </rPr>
      <t>Total do item 3.</t>
    </r>
  </si>
  <si>
    <r>
      <rPr>
        <sz val="6.5"/>
        <rFont val="Calibri"/>
        <family val="1"/>
      </rPr>
      <t xml:space="preserve">Plantio de grama esmeralda em placas (jardins e
</t>
    </r>
    <r>
      <rPr>
        <sz val="6.5"/>
        <rFont val="Calibri"/>
        <family val="1"/>
      </rPr>
      <t>canteiros)</t>
    </r>
  </si>
  <si>
    <r>
      <rPr>
        <sz val="6.5"/>
        <rFont val="Calibri"/>
        <family val="1"/>
      </rPr>
      <t>Árvore ornamental tipo Falso barbatimão - h = 2,00 m</t>
    </r>
  </si>
  <si>
    <r>
      <rPr>
        <sz val="6.5"/>
        <rFont val="Calibri"/>
        <family val="1"/>
      </rPr>
      <t>Estaca escavada mecanicamente, diâmetro de 25 cm até 20 t</t>
    </r>
  </si>
  <si>
    <r>
      <rPr>
        <sz val="6.5"/>
        <rFont val="Calibri"/>
        <family val="1"/>
      </rPr>
      <t xml:space="preserve">Escavação manual em solo de 1ª e 2ª categoria em vala ou cava até
</t>
    </r>
    <r>
      <rPr>
        <sz val="6.5"/>
        <rFont val="Calibri"/>
        <family val="1"/>
      </rPr>
      <t>1,5 m</t>
    </r>
  </si>
  <si>
    <r>
      <rPr>
        <sz val="6.5"/>
        <rFont val="Calibri"/>
        <family val="1"/>
      </rPr>
      <t>Armadura em barra de aço CA-50 (A ou B) fyk = 500 Mpa</t>
    </r>
  </si>
  <si>
    <r>
      <rPr>
        <sz val="6.5"/>
        <rFont val="Calibri"/>
        <family val="1"/>
      </rPr>
      <t>Armadura em barra de aço CA-60 (A ou B) fyk = 600 Mpa</t>
    </r>
  </si>
  <si>
    <r>
      <rPr>
        <sz val="6.5"/>
        <rFont val="Calibri"/>
        <family val="1"/>
      </rPr>
      <t>Concreto usinado, fck = 25 Mpa</t>
    </r>
  </si>
  <si>
    <r>
      <rPr>
        <sz val="6.5"/>
        <rFont val="Calibri"/>
        <family val="1"/>
      </rPr>
      <t>Lançamento e adensamento de concreto ou massa em estrutura</t>
    </r>
  </si>
  <si>
    <r>
      <rPr>
        <sz val="6.5"/>
        <rFont val="Calibri"/>
        <family val="1"/>
      </rPr>
      <t xml:space="preserve">Impermeabilização  em  pintura  de  asfalto  oxidado  com  solventes
</t>
    </r>
    <r>
      <rPr>
        <sz val="6.5"/>
        <rFont val="Calibri"/>
        <family val="1"/>
      </rPr>
      <t>orgânicos, sobre massa</t>
    </r>
  </si>
  <si>
    <r>
      <rPr>
        <sz val="6.5"/>
        <rFont val="Calibri"/>
        <family val="1"/>
      </rPr>
      <t>Argamassa de regularização e/ou proteção</t>
    </r>
  </si>
  <si>
    <t>Antonio Carlos Santana da Silva</t>
  </si>
  <si>
    <t>Prefeito Municipal</t>
  </si>
  <si>
    <t>Pavimentação de lajota em concreto 35Mpa, espressura 6cm, colorido, tipos: raquete, retangular, sextavado e 16 faces, com rejunte em areia</t>
  </si>
  <si>
    <t>CDHU</t>
  </si>
  <si>
    <t>m²</t>
  </si>
  <si>
    <t>54.04.342</t>
  </si>
  <si>
    <t>m</t>
  </si>
  <si>
    <t>und</t>
  </si>
  <si>
    <t>41.11.704</t>
  </si>
  <si>
    <t>06.01.020</t>
  </si>
  <si>
    <t>Suporte tubular de fixação em poste para 2 luminárias tipo pétala</t>
  </si>
  <si>
    <t>41.11.450</t>
  </si>
  <si>
    <t>11.03.090</t>
  </si>
  <si>
    <t>Concreto preparado no local, fck = 20 Mpa</t>
  </si>
  <si>
    <t>11.16.060</t>
  </si>
  <si>
    <t>Lançamento e adensamento de concreto ou massa em estrutura</t>
  </si>
  <si>
    <t>m³</t>
  </si>
  <si>
    <t>kg</t>
  </si>
  <si>
    <t>unid</t>
  </si>
  <si>
    <t>17.02.020</t>
  </si>
  <si>
    <t>Chapisco</t>
  </si>
  <si>
    <t>17.02.220</t>
  </si>
  <si>
    <t>Reboco</t>
  </si>
  <si>
    <t>COBERTURA</t>
  </si>
  <si>
    <t>15.03.030</t>
  </si>
  <si>
    <t>Fornecimento e montagem de estrutura em aço ASTM-A36, sem pintura</t>
  </si>
  <si>
    <t>16.02.230</t>
  </si>
  <si>
    <t>Cumeeira de barro emboçado tipos: plan, romana, italiana, francesa e paulistinha</t>
  </si>
  <si>
    <t>16.02.030</t>
  </si>
  <si>
    <t>Telha de barro tipo romana</t>
  </si>
  <si>
    <t>PISO</t>
  </si>
  <si>
    <t>INSTALAÇÕES ELETRICA</t>
  </si>
  <si>
    <t>37.13.600</t>
  </si>
  <si>
    <t>Disjuntor termomagnético, unipolar 127/220 V, corrente de 10 A até 30 A</t>
  </si>
  <si>
    <t>unid.</t>
  </si>
  <si>
    <t>40.07.010</t>
  </si>
  <si>
    <t>Caixa em PVC de 4´ x 2´</t>
  </si>
  <si>
    <t>40.04.470</t>
  </si>
  <si>
    <t>Conjunto 2 tomadas 2P+T de 10 A, completo</t>
  </si>
  <si>
    <t>cj</t>
  </si>
  <si>
    <t>40.05.020</t>
  </si>
  <si>
    <t>Interruptor com 1 tecla simples e placa</t>
  </si>
  <si>
    <t>38.19.030</t>
  </si>
  <si>
    <t>39.26.020</t>
  </si>
  <si>
    <t>Cabo de cobre flexível de 2,5 mm², isolamento 0,6/1 kV - isolação HEPR 90°C - baixa emissão de fumaça e gases</t>
  </si>
  <si>
    <t>41.13.200</t>
  </si>
  <si>
    <t>INSTALAÇÕES HIDROSSANITARIAS</t>
  </si>
  <si>
    <t>49.03.020</t>
  </si>
  <si>
    <t>Caixa de gordura em alvenaria, 600 x 600 x 600 mm</t>
  </si>
  <si>
    <t>METAIS E BANCADA</t>
  </si>
  <si>
    <t>44.03.450</t>
  </si>
  <si>
    <t>Torneira longa sem rosca para uso geral, em latão fundido cromado</t>
  </si>
  <si>
    <t>44.06.320</t>
  </si>
  <si>
    <t>Cuba em aço inoxidável simples de 560x330x140mm</t>
  </si>
  <si>
    <t>44.20.010</t>
  </si>
  <si>
    <t>Sifão plástico sanfonado universal de 1´</t>
  </si>
  <si>
    <t>44.02.062</t>
  </si>
  <si>
    <t>Tampo/bancada em granito, com frontão, espessura de 2 cm, acabamento polido</t>
  </si>
  <si>
    <t>44.20.620</t>
  </si>
  <si>
    <t>Válvula americana</t>
  </si>
  <si>
    <t>PINTURA</t>
  </si>
  <si>
    <t>33.07.140</t>
  </si>
  <si>
    <t>Pintura com esmalte alquídico em estrutura metálica</t>
  </si>
  <si>
    <t>CALÇAMENTO</t>
  </si>
  <si>
    <t>11.01.100</t>
  </si>
  <si>
    <t>Concreto usinado, fck = 20 Mpa</t>
  </si>
  <si>
    <t>11.18.040</t>
  </si>
  <si>
    <t>Lastro de pedra britada</t>
  </si>
  <si>
    <t>4.0</t>
  </si>
  <si>
    <t>Banco em concreto pre moldado, comprimento 150CM</t>
  </si>
  <si>
    <t>35.04.120</t>
  </si>
  <si>
    <t>Escavação manual em solo de 1ª e 2ª categoria em campos aberto</t>
  </si>
  <si>
    <t>PLAYGROUND E EQUIPAMENTOS</t>
  </si>
  <si>
    <t>PAISAGISMO</t>
  </si>
  <si>
    <t>Gira-gira em ferro com assento de madeira 8 lugares</t>
  </si>
  <si>
    <t>35.05.240</t>
  </si>
  <si>
    <t>4.1</t>
  </si>
  <si>
    <t>4.2</t>
  </si>
  <si>
    <t>4.3</t>
  </si>
  <si>
    <t>4.4</t>
  </si>
  <si>
    <t>4.5</t>
  </si>
  <si>
    <t>4.6</t>
  </si>
  <si>
    <t>4.7</t>
  </si>
  <si>
    <t>2.0</t>
  </si>
  <si>
    <t>1.0</t>
  </si>
  <si>
    <t>3.0</t>
  </si>
  <si>
    <t>Entrada completa de água com abrigo e registro de gaveta, DN= 3/4´</t>
  </si>
  <si>
    <t>45.01.020</t>
  </si>
  <si>
    <t>46.02.070</t>
  </si>
  <si>
    <t>Reaterro manual apiloado sem controle de compactação</t>
  </si>
  <si>
    <t>06.11.040</t>
  </si>
  <si>
    <t>Eletroduto corrugado em polietileno de alta densidade, DN= 40 mm, com
acessórios</t>
  </si>
  <si>
    <t>38.13.016</t>
  </si>
  <si>
    <t xml:space="preserve"> Cabo de cobre de 10 mm², isolamento 750 V - isolação em PVC 70°C</t>
  </si>
  <si>
    <t>39.02.040</t>
  </si>
  <si>
    <t>Pr Unit</t>
  </si>
  <si>
    <t>02.08.050</t>
  </si>
  <si>
    <t>02.10.060</t>
  </si>
  <si>
    <t>Pr Unit Bdi</t>
  </si>
  <si>
    <t xml:space="preserve">Fonte </t>
  </si>
  <si>
    <t xml:space="preserve">Códigos </t>
  </si>
  <si>
    <t>Concreto fck=25 Mpa</t>
  </si>
  <si>
    <t>Lançamento e adensamento de concreto ou massa em fundação</t>
  </si>
  <si>
    <t>Unid.</t>
  </si>
  <si>
    <t>Luminária LED retangular para poste, fluxo luminoso de 14083 lm,eficiência mínima 135 lm/W ‐ potência de 104 W</t>
  </si>
  <si>
    <t xml:space="preserve">REVESTIMENTO  </t>
  </si>
  <si>
    <t>Revestimento texturizado acrílico com microagregados minerais</t>
  </si>
  <si>
    <t>17.20.140</t>
  </si>
  <si>
    <t>41.10.430</t>
  </si>
  <si>
    <t>Cabo de cobre de 10 mm², isolamento 750 V ‐ isolação em PVC 70°C</t>
  </si>
  <si>
    <t>Cabo de cobre de 6 mm², isolamento 750 V ‐ isolação em PVC 70°C</t>
  </si>
  <si>
    <t>39.02.030</t>
  </si>
  <si>
    <t>Unid</t>
  </si>
  <si>
    <t>RESTAURAÇÃO DA PISTA DE SKATE</t>
  </si>
  <si>
    <t>11.01.130</t>
  </si>
  <si>
    <t>11.16.040</t>
  </si>
  <si>
    <t>Demolição manual de revestimento em massa de parede ou teto</t>
  </si>
  <si>
    <t>03.03.040</t>
  </si>
  <si>
    <t>Limpeza e regularização de áreas para ajardinamento (jardins e canteiros)</t>
  </si>
  <si>
    <t>34.01.020</t>
  </si>
  <si>
    <t>PISTA DE CAMINHADA  A CONSTRUIR</t>
  </si>
  <si>
    <t>5.1</t>
  </si>
  <si>
    <t>6.1</t>
  </si>
  <si>
    <t>6.2</t>
  </si>
  <si>
    <t>5.2</t>
  </si>
  <si>
    <t>5.5</t>
  </si>
  <si>
    <t>6.3</t>
  </si>
  <si>
    <t>7.1</t>
  </si>
  <si>
    <t>7.2</t>
  </si>
  <si>
    <t>7.3</t>
  </si>
  <si>
    <t>Total do item 7.</t>
  </si>
  <si>
    <t>3.1</t>
  </si>
  <si>
    <t>3.2</t>
  </si>
  <si>
    <t>3.3</t>
  </si>
  <si>
    <t>3.4</t>
  </si>
  <si>
    <t>3.5</t>
  </si>
  <si>
    <t>3.6</t>
  </si>
  <si>
    <t>3.7</t>
  </si>
  <si>
    <t>Locação de container tipo escritório com 1 vaso sanitário, 1 lavatório e
1 ponto para chuveiro ‐ área mínima de 13,80 m²</t>
  </si>
  <si>
    <t>unid/mes</t>
  </si>
  <si>
    <t>Guia pré-moldada curva tipo PMSP 100 - fck 25 Mpa</t>
  </si>
  <si>
    <t>2.1</t>
  </si>
  <si>
    <t>2.2</t>
  </si>
  <si>
    <t>2.3</t>
  </si>
  <si>
    <t>2.4</t>
  </si>
  <si>
    <t>2.1.1</t>
  </si>
  <si>
    <t>MOVIMENTAÇÃO DE TERRA</t>
  </si>
  <si>
    <t>3.1.1</t>
  </si>
  <si>
    <t>3.1.3</t>
  </si>
  <si>
    <t>3.2.1</t>
  </si>
  <si>
    <t>3.2.2</t>
  </si>
  <si>
    <t>3.2.3</t>
  </si>
  <si>
    <t>3.2.4</t>
  </si>
  <si>
    <t>FECHAMENTO</t>
  </si>
  <si>
    <t>3.3.1</t>
  </si>
  <si>
    <t>3.4.1</t>
  </si>
  <si>
    <t>3.4.2</t>
  </si>
  <si>
    <t>ESQUADRIAS PARA GOL</t>
  </si>
  <si>
    <t>3.5.1</t>
  </si>
  <si>
    <t>3.6.1</t>
  </si>
  <si>
    <t>ILUMINAÇÃO</t>
  </si>
  <si>
    <t>5.6</t>
  </si>
  <si>
    <t>5.7</t>
  </si>
  <si>
    <t>5.8</t>
  </si>
  <si>
    <t>5.9</t>
  </si>
  <si>
    <t>5.2.1</t>
  </si>
  <si>
    <t>5.1.2</t>
  </si>
  <si>
    <t>5.1.3</t>
  </si>
  <si>
    <t>5.1.4</t>
  </si>
  <si>
    <t>5.1.5</t>
  </si>
  <si>
    <t>5.1.6</t>
  </si>
  <si>
    <t>5.1.7</t>
  </si>
  <si>
    <t>5.1.8</t>
  </si>
  <si>
    <t>CONSTRUÇÃO DE QUIOSQUE ( 3UNIDADES )</t>
  </si>
  <si>
    <t>5.5.1</t>
  </si>
  <si>
    <t>5.5.2</t>
  </si>
  <si>
    <t>5.5.3</t>
  </si>
  <si>
    <t>5.6.1</t>
  </si>
  <si>
    <t>5.6.2</t>
  </si>
  <si>
    <t>5.6.3</t>
  </si>
  <si>
    <t>5.6.4</t>
  </si>
  <si>
    <t>5.7.2</t>
  </si>
  <si>
    <t>5.7.3</t>
  </si>
  <si>
    <t>5.7.4</t>
  </si>
  <si>
    <t>5.7.5</t>
  </si>
  <si>
    <t>5.7.6</t>
  </si>
  <si>
    <t>5.7.7</t>
  </si>
  <si>
    <t>5.8.1</t>
  </si>
  <si>
    <t>5.8.2</t>
  </si>
  <si>
    <t>5.8.3</t>
  </si>
  <si>
    <t>5.9.1</t>
  </si>
  <si>
    <t>5.9.2</t>
  </si>
  <si>
    <t>Total do item 5</t>
  </si>
  <si>
    <t>6.1.1</t>
  </si>
  <si>
    <t>6.1.2</t>
  </si>
  <si>
    <t>6.1.3</t>
  </si>
  <si>
    <t>6.1.4</t>
  </si>
  <si>
    <t>6.2.1</t>
  </si>
  <si>
    <t>6.2.2</t>
  </si>
  <si>
    <t>6.2.3</t>
  </si>
  <si>
    <t>6.2.4</t>
  </si>
  <si>
    <t>INSTALAÇÕES ELETRICA- ILUMINAÇÃO</t>
  </si>
  <si>
    <t>6.3.1</t>
  </si>
  <si>
    <t>6.3.2</t>
  </si>
  <si>
    <t>6.3.3</t>
  </si>
  <si>
    <t>6.3.4</t>
  </si>
  <si>
    <t>6.3.5</t>
  </si>
  <si>
    <t>6.3.6</t>
  </si>
  <si>
    <t>6.3.7</t>
  </si>
  <si>
    <t>6.3.8</t>
  </si>
  <si>
    <t>Total do item 2</t>
  </si>
  <si>
    <t>Total do item 6</t>
  </si>
  <si>
    <t>PASSEIO PUBLICO</t>
  </si>
  <si>
    <t>2.2.1</t>
  </si>
  <si>
    <t>2.2.2</t>
  </si>
  <si>
    <t>2.2.4</t>
  </si>
  <si>
    <t>PISTA DE CAMINHADA Á RESTAURAR</t>
  </si>
  <si>
    <t>VEDAÇÃO</t>
  </si>
  <si>
    <r>
      <rPr>
        <sz val="6.5"/>
        <rFont val="Calibri"/>
        <family val="1"/>
      </rPr>
      <t>Placa   cerâmica   esmaltada   PEI-5   para   área   interna,   grupo   de absorção  BIIb,  resistência  química  B,  assentado  com  argamassa
colante industrializada</t>
    </r>
  </si>
  <si>
    <t>5.10</t>
  </si>
  <si>
    <t>5.10.1</t>
  </si>
  <si>
    <t>5.10.2</t>
  </si>
  <si>
    <t>5.8.4</t>
  </si>
  <si>
    <t>5.8.5</t>
  </si>
  <si>
    <t>5.7.8</t>
  </si>
  <si>
    <t>5.7.9</t>
  </si>
  <si>
    <t>34.05.270</t>
  </si>
  <si>
    <t>CAIXA ENTERRADA ELÉTRICA RETANGULAR, EM CONCRETO PRÉ-MOLDADO, FUNDO COM BRITA, DIMENSÕES INTERNAS: 0,4X0,4X0,4 M. AF_12/2020</t>
  </si>
  <si>
    <t xml:space="preserve">SINAPI </t>
  </si>
  <si>
    <t>97904</t>
  </si>
  <si>
    <t>SINAPI</t>
  </si>
  <si>
    <t>Reassentamento de pavimentação em lajota de concreto, espessura 6
cm, com rejunte em areia</t>
  </si>
  <si>
    <t>54.20.120</t>
  </si>
  <si>
    <t>R$</t>
  </si>
  <si>
    <t>PLAYGROUND BRINQUEDOS DE MADEIRA - BALANÇA DUPLA</t>
  </si>
  <si>
    <t>PLAYGROUND BRINQUEDOS DE MADEIRA - ESCORREGADOR ( ALT.=1,80M COMP.=3,00M)</t>
  </si>
  <si>
    <t>CJ</t>
  </si>
  <si>
    <t>Total do item 4.</t>
  </si>
  <si>
    <t>BANCOS</t>
  </si>
  <si>
    <t>Cabo de cobre flexível de 10 mm², isolamento 0,6/1kV ‐ isolação HEPR
90°C</t>
  </si>
  <si>
    <t>39.21.050</t>
  </si>
  <si>
    <t>3.6.2</t>
  </si>
  <si>
    <t>3.6.3</t>
  </si>
  <si>
    <t>3.6.4</t>
  </si>
  <si>
    <t>3.6.5</t>
  </si>
  <si>
    <t>3.6.6</t>
  </si>
  <si>
    <t>3.6.7</t>
  </si>
  <si>
    <t>3.6.8</t>
  </si>
  <si>
    <t>3.6.9</t>
  </si>
  <si>
    <t>3.6.10</t>
  </si>
  <si>
    <t>Poste telecônico reto em aço SAE 1010/1020 galvanizado a fogo,
altura de 8,00 m</t>
  </si>
  <si>
    <t>41.10.340</t>
  </si>
  <si>
    <t>Haste de aterramento de 5/8´ x 2,4 m</t>
  </si>
  <si>
    <t>42.05.200</t>
  </si>
  <si>
    <t>Alvenaria de embasamento em tijolo maciço comum</t>
  </si>
  <si>
    <t>14.01.020</t>
  </si>
  <si>
    <t>Eletroduto de PVC corrugado flexível leve, diâmetro externo de 25 mm</t>
  </si>
  <si>
    <t>Plafon plástico e/ou PVC para acabamento de ponto de luz, com
soquete E‐27 para lâmpada fluorescente compacta</t>
  </si>
  <si>
    <t>CANALETA MEIA CANA PRÉ-MOLDADA DE CONCRETO (D = 30 CM) - FORNECIMENTO E INSTALAÇÃO. AF_08/2021</t>
  </si>
  <si>
    <t>Registro de gaveta em latão fundido cromado com canopla, DN= 3/4´ ‐
linha especial</t>
  </si>
  <si>
    <t>47.02.020</t>
  </si>
  <si>
    <t>Tubo de PVC rígido soldável marrom, DN= 25 mm, (3/4´), inclusive
conexões</t>
  </si>
  <si>
    <t>46.01.020</t>
  </si>
  <si>
    <t>Tubo de PVC rígido branco PxB com virola e anel de borracha, linha
esgoto série normal, DN= 50 mm, inclusive conexões</t>
  </si>
  <si>
    <t>46.02.050</t>
  </si>
  <si>
    <t>Verniz acrílico</t>
  </si>
  <si>
    <t>33.03.750</t>
  </si>
  <si>
    <t>Rejuntamento em placas cerâmicas com cimento branco, juntas acima de 3 até 5 mm</t>
  </si>
  <si>
    <t>18.06.400</t>
  </si>
  <si>
    <t>5.6.5</t>
  </si>
  <si>
    <t>CAIXA ENTERRADA HIDRÁULICA RETANGULAR EM ALVENARIA COM TIJOLOS CERÂMICOS MACIÇOS, DIMENSÕES INTERNAS: 1X1X0,6 M PARA REDE DE ESGOTO. AF_12/2020</t>
  </si>
  <si>
    <t>4.8</t>
  </si>
  <si>
    <t>2.1.2</t>
  </si>
  <si>
    <t>1.1</t>
  </si>
  <si>
    <t>Alvenaria de elevação de 1 tijolo maciço aparente</t>
  </si>
  <si>
    <t>14.02.080</t>
  </si>
  <si>
    <t>Revestimento em pedra ardósia selecionada</t>
  </si>
  <si>
    <t>19.03.260</t>
  </si>
  <si>
    <t>3.6.11</t>
  </si>
  <si>
    <t>5.1.1</t>
  </si>
  <si>
    <r>
      <rPr>
        <b/>
        <sz val="6.5"/>
        <rFont val="Calibri"/>
        <family val="1"/>
      </rPr>
      <t>1.2</t>
    </r>
    <r>
      <rPr>
        <sz val="11"/>
        <color theme="1"/>
        <rFont val="Calibri"/>
        <family val="2"/>
        <scheme val="minor"/>
      </rPr>
      <t/>
    </r>
  </si>
  <si>
    <r>
      <rPr>
        <b/>
        <sz val="6.5"/>
        <rFont val="Calibri"/>
        <family val="1"/>
      </rPr>
      <t>CDHU</t>
    </r>
  </si>
  <si>
    <r>
      <rPr>
        <b/>
        <sz val="6.5"/>
        <rFont val="Calibri"/>
        <family val="1"/>
      </rPr>
      <t>54.06.020</t>
    </r>
  </si>
  <si>
    <r>
      <rPr>
        <b/>
        <sz val="6.5"/>
        <rFont val="Calibri"/>
        <family val="1"/>
      </rPr>
      <t>06.02.020</t>
    </r>
  </si>
  <si>
    <r>
      <rPr>
        <b/>
        <sz val="6.5"/>
        <rFont val="Calibri"/>
        <family val="1"/>
      </rPr>
      <t>24.02.100</t>
    </r>
  </si>
  <si>
    <r>
      <rPr>
        <b/>
        <sz val="6.5"/>
        <rFont val="Calibri"/>
        <family val="1"/>
      </rPr>
      <t>35.01.150</t>
    </r>
  </si>
  <si>
    <r>
      <rPr>
        <b/>
        <sz val="6.5"/>
        <rFont val="Calibri"/>
        <family val="1"/>
      </rPr>
      <t>38.19.040</t>
    </r>
  </si>
  <si>
    <r>
      <rPr>
        <b/>
        <sz val="6.5"/>
        <rFont val="Calibri"/>
        <family val="1"/>
      </rPr>
      <t>41.12.210</t>
    </r>
  </si>
  <si>
    <r>
      <rPr>
        <b/>
        <sz val="6.5"/>
        <rFont val="Calibri"/>
        <family val="1"/>
      </rPr>
      <t>39.02.030</t>
    </r>
  </si>
  <si>
    <r>
      <rPr>
        <b/>
        <sz val="6.5"/>
        <rFont val="Calibri"/>
        <family val="1"/>
      </rPr>
      <t>37.01.080</t>
    </r>
  </si>
  <si>
    <r>
      <rPr>
        <b/>
        <sz val="6.5"/>
        <rFont val="Calibri"/>
        <family val="1"/>
      </rPr>
      <t>37.13.630</t>
    </r>
  </si>
  <si>
    <r>
      <rPr>
        <b/>
        <sz val="6.5"/>
        <rFont val="Calibri"/>
        <family val="1"/>
      </rPr>
      <t>37.17.074</t>
    </r>
  </si>
  <si>
    <r>
      <rPr>
        <b/>
        <sz val="6.5"/>
        <rFont val="Calibri"/>
        <family val="1"/>
      </rPr>
      <t>12.05.020</t>
    </r>
  </si>
  <si>
    <r>
      <rPr>
        <b/>
        <sz val="6.5"/>
        <rFont val="Calibri"/>
        <family val="1"/>
      </rPr>
      <t>10.01.040</t>
    </r>
  </si>
  <si>
    <r>
      <rPr>
        <b/>
        <sz val="6.5"/>
        <rFont val="Calibri"/>
        <family val="1"/>
      </rPr>
      <t>10.01.060</t>
    </r>
  </si>
  <si>
    <r>
      <rPr>
        <b/>
        <sz val="6.5"/>
        <rFont val="Calibri"/>
        <family val="1"/>
      </rPr>
      <t>32.16.010</t>
    </r>
  </si>
  <si>
    <r>
      <rPr>
        <b/>
        <sz val="6.5"/>
        <rFont val="Calibri"/>
        <family val="1"/>
      </rPr>
      <t>11.01.130</t>
    </r>
  </si>
  <si>
    <r>
      <rPr>
        <b/>
        <sz val="6.5"/>
        <rFont val="Calibri"/>
        <family val="1"/>
      </rPr>
      <t>11.16.060</t>
    </r>
  </si>
  <si>
    <r>
      <rPr>
        <b/>
        <sz val="6.5"/>
        <rFont val="Calibri"/>
        <family val="1"/>
      </rPr>
      <t>17.01.020</t>
    </r>
  </si>
  <si>
    <r>
      <rPr>
        <b/>
        <sz val="6.5"/>
        <rFont val="Calibri"/>
        <family val="1"/>
      </rPr>
      <t>18.06.102</t>
    </r>
  </si>
  <si>
    <r>
      <rPr>
        <b/>
        <sz val="6.5"/>
        <rFont val="Calibri"/>
        <family val="1"/>
      </rPr>
      <t>04.17.040</t>
    </r>
  </si>
  <si>
    <r>
      <rPr>
        <b/>
        <sz val="6.5"/>
        <rFont val="Calibri"/>
        <family val="1"/>
      </rPr>
      <t>34.02.100</t>
    </r>
  </si>
  <si>
    <r>
      <rPr>
        <b/>
        <sz val="6.5"/>
        <rFont val="Calibri"/>
        <family val="1"/>
      </rPr>
      <t>34.04.164</t>
    </r>
  </si>
  <si>
    <t>Total Geral</t>
  </si>
  <si>
    <t>SUPRAESTRUTURA (PILARES)</t>
  </si>
  <si>
    <t>INFRAESTRUTURA</t>
  </si>
  <si>
    <t>Tubo de PVC rígido branco PxB com virola e anel de borracha, linha esgoto
série normal DN= 100 mm, inclusive conexões.</t>
  </si>
  <si>
    <t>ENTRADA DE ENERGIA ELÉTRICA, AÉREA, TRIFÁSICA, COM CAIXA DE SOBREPOR, CABO DE 35 MM2 E DISJUNTOR DIN 50A (NÃO INCLUSO O POSTE DE CONCRETO). AF_07/2020_PS</t>
  </si>
  <si>
    <t>Poste de concreto circular, 300 kg, H = 9,00 m</t>
  </si>
  <si>
    <t>68.01.670</t>
  </si>
  <si>
    <t>Locação de vias, calçadas, tanques e lagoas</t>
  </si>
  <si>
    <t>CAMPO DE FUTEBOL SOCIETY</t>
  </si>
  <si>
    <t>Alambrado em tela de aço galvanizado de 2´, montantes metálicos
retos</t>
  </si>
  <si>
    <t>un</t>
  </si>
  <si>
    <t>M³</t>
  </si>
  <si>
    <t>KG</t>
  </si>
  <si>
    <t>SIURB/SP</t>
  </si>
  <si>
    <t>OBJETO:</t>
  </si>
  <si>
    <t>BOLETIM</t>
  </si>
  <si>
    <t>PREFEITURA MUNICIPAL DE RIOLÂNDIA - SP</t>
  </si>
  <si>
    <t>Endereço da Intervenção: JOÃO MARTINS S/N- ENTRE AV: MUNEO S. E JOÃO GONÇALVES</t>
  </si>
  <si>
    <t>José de Arimatéa Barros Basso</t>
  </si>
  <si>
    <t>Engenheiro Civil - CREA 506.171.660.1/D</t>
  </si>
  <si>
    <t>FONTES</t>
  </si>
  <si>
    <r>
      <rPr>
        <b/>
        <sz val="6.5"/>
        <rFont val="Calibri"/>
        <family val="1"/>
      </rPr>
      <t>1.3</t>
    </r>
    <r>
      <rPr>
        <sz val="11"/>
        <color theme="1"/>
        <rFont val="Calibri"/>
        <family val="2"/>
        <scheme val="minor"/>
      </rPr>
      <t/>
    </r>
  </si>
  <si>
    <r>
      <rPr>
        <b/>
        <sz val="6.5"/>
        <rFont val="Calibri"/>
        <family val="1"/>
      </rPr>
      <t>1.4</t>
    </r>
    <r>
      <rPr>
        <sz val="11"/>
        <color theme="1"/>
        <rFont val="Calibri"/>
        <family val="2"/>
        <scheme val="minor"/>
      </rPr>
      <t/>
    </r>
  </si>
  <si>
    <t>3.7.1</t>
  </si>
  <si>
    <t>3.7.2</t>
  </si>
  <si>
    <t>5.3</t>
  </si>
  <si>
    <t>5.3.1</t>
  </si>
  <si>
    <t>5.3.2</t>
  </si>
  <si>
    <t>5.4</t>
  </si>
  <si>
    <t>5.4.1</t>
  </si>
  <si>
    <t>5.4.2</t>
  </si>
  <si>
    <t>5.4.3</t>
  </si>
  <si>
    <t>5.5.4</t>
  </si>
  <si>
    <t>5.5.5</t>
  </si>
  <si>
    <t>5.6.6</t>
  </si>
  <si>
    <t>5.6.7</t>
  </si>
  <si>
    <t>5.6.8</t>
  </si>
  <si>
    <t>5.6.9</t>
  </si>
  <si>
    <t>5.6.10</t>
  </si>
  <si>
    <t>5.6.11</t>
  </si>
  <si>
    <t>5.6.12</t>
  </si>
  <si>
    <t>5.6.13</t>
  </si>
  <si>
    <t>5.10.3</t>
  </si>
  <si>
    <t>6.3.9</t>
  </si>
  <si>
    <t>SERVIÇOS PRELIMINARES</t>
  </si>
  <si>
    <t>5.7.10</t>
  </si>
  <si>
    <t>Tubo PVC rígido, tipo Coletor Esgoto, junta elástica, DN= 300 mm,
inclusive conexões</t>
  </si>
  <si>
    <t>46.05.070</t>
  </si>
  <si>
    <t xml:space="preserve">GRAMA SINTÉTICA </t>
  </si>
  <si>
    <t>Nivelamento de piso em concreto com acabadora de superfície</t>
  </si>
  <si>
    <t>11.16.220</t>
  </si>
  <si>
    <t>Junta de dilatação ou vedação com mastique de silicone, 1,0 x 0,5 cm ‐
inclusive guia de apoio em polietileno</t>
  </si>
  <si>
    <t>6.1.5</t>
  </si>
  <si>
    <t>32.07.090</t>
  </si>
  <si>
    <t>10.02.020</t>
  </si>
  <si>
    <t>Árvore ornamental tipo Ipê Amarelo ‐ h= 2,00 m</t>
  </si>
  <si>
    <t>34.04.130</t>
  </si>
  <si>
    <t>ILUMINAÇÃO DA PRACA</t>
  </si>
  <si>
    <t>Poste telecônico reto em aço SAE 1010/1020 galvanizado a fogo,
altura de 10,00 m</t>
  </si>
  <si>
    <t>41.10.330</t>
  </si>
  <si>
    <t>UNID</t>
  </si>
  <si>
    <t>7.4</t>
  </si>
  <si>
    <t>Cabo de cobre de 4 mm², isolamento 750 V ‐ isolação em PVC 70°C</t>
  </si>
  <si>
    <t>02.02.130</t>
  </si>
  <si>
    <t>5.7.1</t>
  </si>
  <si>
    <t>8.1.1</t>
  </si>
  <si>
    <t>8.1.2</t>
  </si>
  <si>
    <t>8.1.3</t>
  </si>
  <si>
    <t>8.1.4</t>
  </si>
  <si>
    <t>Total do item 8.</t>
  </si>
  <si>
    <t>Abertura de caixa até 25 cm, inclui escavação, compactação,
transporte e preparo do sub‐leito</t>
  </si>
  <si>
    <t>54.01.400</t>
  </si>
  <si>
    <t>Revestimento em grama sintética, com espessura de 20 a 32 mm</t>
  </si>
  <si>
    <t>21.01.160</t>
  </si>
  <si>
    <t>Lâmpada fluorescente compacta eletrônica "3U", base E27 de 25 W ‐
110 ou 220 V</t>
  </si>
  <si>
    <t>41.07.450</t>
  </si>
  <si>
    <t>Lona plástica</t>
  </si>
  <si>
    <t>11.18.060</t>
  </si>
  <si>
    <t>Armadura em tela soldada de aço</t>
  </si>
  <si>
    <t>Lançamento, espalhamento e adensamento de
concreto ou massa em lastro e/ou enchimento</t>
  </si>
  <si>
    <t>11.16.020</t>
  </si>
  <si>
    <t>3.7.3</t>
  </si>
  <si>
    <t>3.7.4</t>
  </si>
  <si>
    <t>3.7.5</t>
  </si>
  <si>
    <t>3.8</t>
  </si>
  <si>
    <t>3.8.1</t>
  </si>
  <si>
    <t>BASE DE CONCRETO DA QUADRA</t>
  </si>
  <si>
    <t>Forma em madeira comum para estrutura</t>
  </si>
  <si>
    <t>09.01.030</t>
  </si>
  <si>
    <t>5.2.2</t>
  </si>
  <si>
    <t>5.2.3</t>
  </si>
  <si>
    <t>5.2.4</t>
  </si>
  <si>
    <t>5.2.5</t>
  </si>
  <si>
    <t>5.2.6</t>
  </si>
  <si>
    <t>Tinta látex em elemento vazado</t>
  </si>
  <si>
    <t>33.03.220</t>
  </si>
  <si>
    <t>REVITALIZAÇÃO URBANISTICA NO MUNICIPIO DE RIOLÂNDIA-SP</t>
  </si>
  <si>
    <r>
      <rPr>
        <b/>
        <sz val="8"/>
        <rFont val="Calibri"/>
        <family val="1"/>
      </rPr>
      <t>un</t>
    </r>
  </si>
  <si>
    <t>Poste telecônico reto em aço SAE 1010/1020 galvanizado a fogo,
altura de 6,00 m</t>
  </si>
  <si>
    <t>Retirada de revestimento em pedra, granito ou mármore, em piso</t>
  </si>
  <si>
    <t>04.04.020</t>
  </si>
  <si>
    <t>AREIA MEDIA - POSTO JAZIDA/FORNECEDOR (RETIRADO NA JAZIDA, SEM TRANSPORTE)</t>
  </si>
  <si>
    <t>ESCALADA, ESCORREGADOR, PONTE E ESCADA MARINHEIRO</t>
  </si>
  <si>
    <t>18-14-41</t>
  </si>
  <si>
    <t>18-14-48</t>
  </si>
  <si>
    <t>GANGORRAS</t>
  </si>
  <si>
    <t>18-14-44</t>
  </si>
  <si>
    <t>18-14-45</t>
  </si>
  <si>
    <t>TELA DE NYLON PARA COBERTURA DE QUADRA</t>
  </si>
  <si>
    <t>Eletroduto de PVC corrugado flexível leve, diâmetro externo de 32 mm</t>
  </si>
  <si>
    <t>38.19.040</t>
  </si>
  <si>
    <t>55.01.030</t>
  </si>
  <si>
    <t>Limpeza complementar com hidrojateamento</t>
  </si>
  <si>
    <t>SEM  DESONERAÇÃO</t>
  </si>
  <si>
    <t xml:space="preserve">DATA BASE CDHU: 02/25                                            DATA BASE SINAPI: 12/24                                        DATA BASESIRUB/SP: 01/25 </t>
  </si>
  <si>
    <t xml:space="preserve">CDHU 197- SINAPI  - SIURB/SP </t>
  </si>
  <si>
    <t>3.8.2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</si>
</sst>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0."/>
    <numFmt numFmtId="165" formatCode="0.0"/>
  </numFmts>
  <fonts count="60">
    <font>
      <sz val="10"/>
      <color rgb="FF000000"/>
      <name val="Times New Roman"/>
      <charset val="204"/>
    </font>
    <font>
      <sz val="11"/>
      <color theme="1"/>
      <name val="Calibri"/>
      <family val="2"/>
      <scheme val="minor"/>
    </font>
    <font>
      <b/>
      <sz val="6.5"/>
      <name val="Calibri"/>
      <family val="2"/>
    </font>
    <font>
      <b/>
      <sz val="6.5"/>
      <color rgb="FF000000"/>
      <name val="Calibri"/>
      <family val="2"/>
    </font>
    <font>
      <sz val="6.5"/>
      <name val="Calibri"/>
      <family val="2"/>
    </font>
    <font>
      <sz val="6.5"/>
      <color rgb="FF000000"/>
      <name val="Calibri"/>
      <family val="2"/>
    </font>
    <font>
      <b/>
      <sz val="6.5"/>
      <name val="Calibri"/>
      <family val="1"/>
    </font>
    <font>
      <sz val="6.5"/>
      <name val="Calibri"/>
      <family val="1"/>
    </font>
    <font>
      <sz val="10"/>
      <color indexed="8"/>
      <name val="Arial"/>
      <family val="2"/>
    </font>
    <font>
      <sz val="6.5"/>
      <name val="Calibri"/>
      <family val="2"/>
    </font>
    <font>
      <b/>
      <sz val="6.5"/>
      <name val="Calibri"/>
      <family val="2"/>
    </font>
    <font>
      <sz val="10"/>
      <color rgb="FF000000"/>
      <name val="Times New Roman"/>
      <family val="1"/>
    </font>
    <font>
      <sz val="10"/>
      <color indexed="8"/>
      <name val="MS Sans Serif"/>
      <family val="2"/>
    </font>
    <font>
      <sz val="10"/>
      <name val="Times New Roman"/>
      <family val="1"/>
    </font>
    <font>
      <sz val="6.5"/>
      <color indexed="8"/>
      <name val="Calibri  "/>
    </font>
    <font>
      <sz val="6.5"/>
      <name val="Calibri  "/>
    </font>
    <font>
      <sz val="6.5"/>
      <color indexed="8"/>
      <name val="Calibri   "/>
    </font>
    <font>
      <sz val="6.5"/>
      <name val="Calibri   "/>
    </font>
    <font>
      <sz val="6.5"/>
      <color rgb="FF000000"/>
      <name val="Calibri  "/>
    </font>
    <font>
      <sz val="6.5"/>
      <name val="Calibri"/>
      <family val="2"/>
      <scheme val="minor"/>
    </font>
    <font>
      <sz val="6.5"/>
      <name val="Calibri "/>
    </font>
    <font>
      <sz val="6.5"/>
      <color indexed="8"/>
      <name val="Calibri"/>
      <family val="2"/>
      <scheme val="minor"/>
    </font>
    <font>
      <b/>
      <sz val="6.5"/>
      <name val="Calibri   "/>
    </font>
    <font>
      <b/>
      <sz val="6.5"/>
      <color rgb="FF000000"/>
      <name val="Calibri  "/>
    </font>
    <font>
      <sz val="6.5"/>
      <color rgb="FF000000"/>
      <name val="Calibri"/>
      <family val="2"/>
      <scheme val="minor"/>
    </font>
    <font>
      <b/>
      <sz val="6.5"/>
      <name val="Calibri"/>
      <family val="2"/>
      <scheme val="minor"/>
    </font>
    <font>
      <b/>
      <sz val="6.5"/>
      <color rgb="FF000000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6.5"/>
      <color rgb="FFFF0000"/>
      <name val="Calibri  "/>
    </font>
    <font>
      <sz val="6.5"/>
      <color rgb="FFFF0000"/>
      <name val="Calibri"/>
      <family val="2"/>
    </font>
    <font>
      <sz val="10"/>
      <color rgb="FFFF0000"/>
      <name val="Times New Roman"/>
      <family val="1"/>
    </font>
    <font>
      <sz val="8"/>
      <name val="Times New Roman"/>
      <family val="1"/>
    </font>
    <font>
      <sz val="6.5"/>
      <color rgb="FF000000"/>
      <name val="Times New Roman"/>
      <family val="1"/>
    </font>
    <font>
      <b/>
      <sz val="6.5"/>
      <color rgb="FF000000"/>
      <name val="Times New Roman"/>
      <family val="1"/>
    </font>
    <font>
      <b/>
      <sz val="6.5"/>
      <name val="Calibri  "/>
    </font>
    <font>
      <b/>
      <sz val="10"/>
      <color rgb="FF000000"/>
      <name val="Times New Roman"/>
      <family val="1"/>
    </font>
    <font>
      <b/>
      <sz val="6.5"/>
      <name val="Times New Roman"/>
      <family val="1"/>
    </font>
    <font>
      <b/>
      <sz val="6.5"/>
      <color indexed="8"/>
      <name val="Calibri  "/>
    </font>
    <font>
      <b/>
      <sz val="10"/>
      <name val="Times New Roman"/>
      <family val="1"/>
    </font>
    <font>
      <b/>
      <sz val="6.5"/>
      <color indexed="8"/>
      <name val="Calibri   "/>
    </font>
    <font>
      <b/>
      <sz val="6.5"/>
      <color indexed="8"/>
      <name val="Calibri"/>
      <family val="2"/>
      <scheme val="minor"/>
    </font>
    <font>
      <b/>
      <sz val="8"/>
      <name val="Arial"/>
      <family val="2"/>
    </font>
    <font>
      <sz val="6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6"/>
      <color rgb="FF000000"/>
      <name val="Times New Roman"/>
      <family val="1"/>
    </font>
    <font>
      <sz val="6.5"/>
      <color theme="1"/>
      <name val="Calibri"/>
      <family val="2"/>
    </font>
    <font>
      <sz val="6.5"/>
      <color theme="1"/>
      <name val="Calibri"/>
      <family val="2"/>
      <scheme val="minor"/>
    </font>
    <font>
      <sz val="6.5"/>
      <color theme="1"/>
      <name val="Calibri  "/>
    </font>
    <font>
      <b/>
      <sz val="8"/>
      <name val="Calibri"/>
      <family val="2"/>
    </font>
    <font>
      <b/>
      <sz val="8"/>
      <name val="Calibri"/>
      <family val="1"/>
    </font>
    <font>
      <sz val="8"/>
      <color rgb="FF000000"/>
      <name val="Calibri"/>
      <family val="2"/>
      <scheme val="minor"/>
    </font>
    <font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000000"/>
      <name val="Times New Roman"/>
      <family val="1"/>
    </font>
    <font>
      <b/>
      <sz val="9"/>
      <color rgb="FF000000"/>
      <name val="Calibri   "/>
    </font>
    <font>
      <b/>
      <sz val="9"/>
      <name val="Calibri   "/>
    </font>
    <font>
      <sz val="9"/>
      <color rgb="FF000000"/>
      <name val="Calibri   "/>
    </font>
  </fonts>
  <fills count="8">
    <fill>
      <patternFill patternType="none"/>
    </fill>
    <fill>
      <patternFill patternType="gray125"/>
    </fill>
    <fill>
      <patternFill patternType="solid">
        <fgColor rgb="FFD8D8D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3" tint="0.39997558519241921"/>
        <bgColor indexed="64"/>
      </patternFill>
    </fill>
  </fills>
  <borders count="3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8" fillId="0" borderId="0">
      <alignment vertical="top"/>
    </xf>
    <xf numFmtId="43" fontId="11" fillId="0" borderId="0" applyFont="0" applyFill="0" applyBorder="0" applyAlignment="0" applyProtection="0"/>
    <xf numFmtId="0" fontId="12" fillId="0" borderId="0"/>
    <xf numFmtId="0" fontId="28" fillId="0" borderId="0"/>
  </cellStyleXfs>
  <cellXfs count="510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0" xfId="0" applyAlignment="1">
      <alignment horizontal="center" vertical="top"/>
    </xf>
    <xf numFmtId="0" fontId="7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4" fillId="0" borderId="11" xfId="3" applyFont="1" applyBorder="1" applyAlignment="1">
      <alignment horizontal="left" vertical="center" wrapText="1"/>
    </xf>
    <xf numFmtId="0" fontId="16" fillId="0" borderId="11" xfId="3" applyFont="1" applyBorder="1" applyAlignment="1">
      <alignment horizontal="left" vertical="center" wrapText="1"/>
    </xf>
    <xf numFmtId="0" fontId="21" fillId="0" borderId="11" xfId="3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top" wrapText="1"/>
    </xf>
    <xf numFmtId="0" fontId="14" fillId="4" borderId="11" xfId="3" applyFont="1" applyFill="1" applyBorder="1" applyAlignment="1">
      <alignment horizontal="left" vertical="center" wrapText="1"/>
    </xf>
    <xf numFmtId="0" fontId="0" fillId="0" borderId="0" xfId="0" applyAlignment="1">
      <alignment horizontal="right" vertical="top"/>
    </xf>
    <xf numFmtId="0" fontId="0" fillId="4" borderId="0" xfId="0" applyFill="1" applyAlignment="1">
      <alignment horizontal="left" vertical="top"/>
    </xf>
    <xf numFmtId="0" fontId="24" fillId="4" borderId="11" xfId="0" applyFont="1" applyFill="1" applyBorder="1" applyAlignment="1">
      <alignment vertical="center" wrapText="1"/>
    </xf>
    <xf numFmtId="0" fontId="19" fillId="0" borderId="0" xfId="0" applyFont="1" applyAlignment="1">
      <alignment wrapText="1"/>
    </xf>
    <xf numFmtId="0" fontId="19" fillId="0" borderId="11" xfId="0" applyFont="1" applyBorder="1"/>
    <xf numFmtId="0" fontId="25" fillId="5" borderId="11" xfId="0" applyFont="1" applyFill="1" applyBorder="1" applyAlignment="1">
      <alignment horizontal="center" vertical="center"/>
    </xf>
    <xf numFmtId="0" fontId="25" fillId="5" borderId="11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/>
    </xf>
    <xf numFmtId="0" fontId="19" fillId="5" borderId="11" xfId="0" applyFont="1" applyFill="1" applyBorder="1" applyAlignment="1">
      <alignment horizontal="left" vertical="center" wrapText="1"/>
    </xf>
    <xf numFmtId="0" fontId="19" fillId="0" borderId="11" xfId="0" applyFont="1" applyBorder="1" applyAlignment="1">
      <alignment wrapText="1"/>
    </xf>
    <xf numFmtId="0" fontId="6" fillId="2" borderId="2" xfId="0" applyFont="1" applyFill="1" applyBorder="1" applyAlignment="1">
      <alignment horizontal="left" vertical="top" wrapText="1"/>
    </xf>
    <xf numFmtId="164" fontId="26" fillId="4" borderId="1" xfId="0" applyNumberFormat="1" applyFont="1" applyFill="1" applyBorder="1" applyAlignment="1">
      <alignment horizontal="center" vertical="top" shrinkToFit="1"/>
    </xf>
    <xf numFmtId="0" fontId="19" fillId="4" borderId="2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horizontal="center" vertical="center" wrapText="1"/>
    </xf>
    <xf numFmtId="0" fontId="15" fillId="0" borderId="11" xfId="3" applyFont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6" fillId="0" borderId="8" xfId="0" applyFont="1" applyBorder="1" applyAlignment="1">
      <alignment horizontal="left" vertical="top" wrapText="1"/>
    </xf>
    <xf numFmtId="0" fontId="22" fillId="6" borderId="7" xfId="0" applyFont="1" applyFill="1" applyBorder="1" applyAlignment="1">
      <alignment horizontal="left" vertical="top" wrapText="1"/>
    </xf>
    <xf numFmtId="0" fontId="25" fillId="6" borderId="15" xfId="0" applyFont="1" applyFill="1" applyBorder="1" applyAlignment="1">
      <alignment horizontal="left" vertical="center"/>
    </xf>
    <xf numFmtId="0" fontId="25" fillId="6" borderId="11" xfId="0" applyFont="1" applyFill="1" applyBorder="1" applyAlignment="1">
      <alignment horizontal="center" vertical="center"/>
    </xf>
    <xf numFmtId="0" fontId="25" fillId="6" borderId="11" xfId="0" applyFont="1" applyFill="1" applyBorder="1" applyAlignment="1">
      <alignment horizontal="left" vertical="center"/>
    </xf>
    <xf numFmtId="0" fontId="25" fillId="6" borderId="11" xfId="0" applyFont="1" applyFill="1" applyBorder="1" applyAlignment="1">
      <alignment horizontal="left" vertical="top" wrapText="1"/>
    </xf>
    <xf numFmtId="0" fontId="14" fillId="6" borderId="11" xfId="3" applyFont="1" applyFill="1" applyBorder="1" applyAlignment="1">
      <alignment horizontal="left" vertical="center" wrapText="1"/>
    </xf>
    <xf numFmtId="0" fontId="14" fillId="6" borderId="13" xfId="3" applyFont="1" applyFill="1" applyBorder="1" applyAlignment="1">
      <alignment horizontal="left" vertical="center" wrapText="1"/>
    </xf>
    <xf numFmtId="0" fontId="18" fillId="6" borderId="1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left" vertical="top" wrapText="1"/>
    </xf>
    <xf numFmtId="164" fontId="3" fillId="6" borderId="1" xfId="0" applyNumberFormat="1" applyFont="1" applyFill="1" applyBorder="1" applyAlignment="1">
      <alignment horizontal="center" vertical="top" shrinkToFit="1"/>
    </xf>
    <xf numFmtId="164" fontId="26" fillId="6" borderId="1" xfId="0" applyNumberFormat="1" applyFont="1" applyFill="1" applyBorder="1" applyAlignment="1">
      <alignment horizontal="center" vertical="top" shrinkToFit="1"/>
    </xf>
    <xf numFmtId="0" fontId="34" fillId="6" borderId="0" xfId="0" applyFont="1" applyFill="1" applyAlignment="1">
      <alignment horizontal="center" vertical="top"/>
    </xf>
    <xf numFmtId="0" fontId="34" fillId="6" borderId="0" xfId="0" applyFont="1" applyFill="1" applyAlignment="1">
      <alignment horizontal="center" vertical="center"/>
    </xf>
    <xf numFmtId="0" fontId="6" fillId="6" borderId="2" xfId="0" applyFont="1" applyFill="1" applyBorder="1" applyAlignment="1">
      <alignment horizontal="left" vertical="top" wrapText="1"/>
    </xf>
    <xf numFmtId="0" fontId="2" fillId="6" borderId="2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left" vertical="top" wrapText="1" indent="8"/>
    </xf>
    <xf numFmtId="0" fontId="36" fillId="6" borderId="1" xfId="0" applyFont="1" applyFill="1" applyBorder="1" applyAlignment="1">
      <alignment horizontal="center" vertical="center" wrapText="1"/>
    </xf>
    <xf numFmtId="0" fontId="37" fillId="6" borderId="0" xfId="0" applyFont="1" applyFill="1" applyAlignment="1">
      <alignment horizontal="center" vertical="top"/>
    </xf>
    <xf numFmtId="0" fontId="4" fillId="0" borderId="1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0" fillId="6" borderId="11" xfId="0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left" vertical="top" wrapText="1"/>
    </xf>
    <xf numFmtId="0" fontId="7" fillId="4" borderId="2" xfId="0" applyFont="1" applyFill="1" applyBorder="1" applyAlignment="1">
      <alignment horizontal="left" vertical="top" wrapText="1"/>
    </xf>
    <xf numFmtId="0" fontId="2" fillId="6" borderId="9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 vertical="top"/>
    </xf>
    <xf numFmtId="0" fontId="18" fillId="0" borderId="11" xfId="0" applyFont="1" applyBorder="1" applyAlignment="1">
      <alignment horizontal="left" vertical="top" wrapText="1"/>
    </xf>
    <xf numFmtId="0" fontId="33" fillId="4" borderId="2" xfId="0" applyFont="1" applyFill="1" applyBorder="1" applyAlignment="1">
      <alignment horizontal="left" vertical="top" wrapText="1"/>
    </xf>
    <xf numFmtId="2" fontId="5" fillId="4" borderId="11" xfId="0" applyNumberFormat="1" applyFont="1" applyFill="1" applyBorder="1" applyAlignment="1">
      <alignment horizontal="center" vertical="center" shrinkToFit="1"/>
    </xf>
    <xf numFmtId="2" fontId="5" fillId="4" borderId="17" xfId="0" applyNumberFormat="1" applyFont="1" applyFill="1" applyBorder="1" applyAlignment="1">
      <alignment horizontal="center" vertical="center" shrinkToFit="1"/>
    </xf>
    <xf numFmtId="0" fontId="26" fillId="4" borderId="1" xfId="0" applyFont="1" applyFill="1" applyBorder="1" applyAlignment="1">
      <alignment horizontal="center" vertical="center" wrapText="1"/>
    </xf>
    <xf numFmtId="0" fontId="15" fillId="4" borderId="11" xfId="0" applyFont="1" applyFill="1" applyBorder="1" applyAlignment="1">
      <alignment horizontal="left" vertical="top" wrapText="1"/>
    </xf>
    <xf numFmtId="0" fontId="15" fillId="4" borderId="12" xfId="3" applyFont="1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top" wrapText="1"/>
    </xf>
    <xf numFmtId="0" fontId="13" fillId="4" borderId="1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0" fillId="0" borderId="0" xfId="0" applyBorder="1" applyAlignment="1">
      <alignment horizontal="left" vertical="top"/>
    </xf>
    <xf numFmtId="0" fontId="7" fillId="0" borderId="1" xfId="0" applyFont="1" applyBorder="1" applyAlignment="1">
      <alignment vertical="top" wrapText="1"/>
    </xf>
    <xf numFmtId="0" fontId="14" fillId="4" borderId="13" xfId="3" applyFont="1" applyFill="1" applyBorder="1" applyAlignment="1">
      <alignment horizontal="left" vertical="center" wrapText="1"/>
    </xf>
    <xf numFmtId="2" fontId="15" fillId="4" borderId="6" xfId="0" applyNumberFormat="1" applyFont="1" applyFill="1" applyBorder="1" applyAlignment="1">
      <alignment horizontal="center" vertical="center" shrinkToFit="1"/>
    </xf>
    <xf numFmtId="0" fontId="15" fillId="4" borderId="7" xfId="0" applyFont="1" applyFill="1" applyBorder="1" applyAlignment="1">
      <alignment horizontal="left" vertical="top" wrapText="1"/>
    </xf>
    <xf numFmtId="0" fontId="36" fillId="0" borderId="0" xfId="0" applyFont="1" applyAlignment="1">
      <alignment horizontal="center" vertical="top"/>
    </xf>
    <xf numFmtId="0" fontId="10" fillId="6" borderId="1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 wrapText="1"/>
    </xf>
    <xf numFmtId="0" fontId="36" fillId="0" borderId="4" xfId="0" applyFont="1" applyBorder="1" applyAlignment="1">
      <alignment horizontal="center" wrapText="1"/>
    </xf>
    <xf numFmtId="0" fontId="36" fillId="0" borderId="1" xfId="0" applyFont="1" applyBorder="1" applyAlignment="1">
      <alignment horizontal="center" wrapText="1"/>
    </xf>
    <xf numFmtId="0" fontId="26" fillId="6" borderId="11" xfId="0" applyFont="1" applyFill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0" fontId="25" fillId="6" borderId="12" xfId="0" applyFont="1" applyFill="1" applyBorder="1" applyAlignment="1">
      <alignment horizontal="center" wrapText="1"/>
    </xf>
    <xf numFmtId="0" fontId="26" fillId="0" borderId="13" xfId="0" applyFont="1" applyBorder="1" applyAlignment="1">
      <alignment horizontal="center" wrapText="1"/>
    </xf>
    <xf numFmtId="0" fontId="36" fillId="0" borderId="0" xfId="0" applyFont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39" fillId="6" borderId="0" xfId="0" applyFont="1" applyFill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0" fontId="36" fillId="6" borderId="8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5" fillId="4" borderId="7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 wrapText="1"/>
    </xf>
    <xf numFmtId="0" fontId="26" fillId="6" borderId="1" xfId="0" applyFont="1" applyFill="1" applyBorder="1" applyAlignment="1">
      <alignment horizontal="center" vertical="center" wrapText="1"/>
    </xf>
    <xf numFmtId="0" fontId="25" fillId="6" borderId="7" xfId="0" applyFont="1" applyFill="1" applyBorder="1" applyAlignment="1">
      <alignment horizontal="center" vertical="center" wrapText="1"/>
    </xf>
    <xf numFmtId="0" fontId="36" fillId="0" borderId="8" xfId="0" applyFont="1" applyBorder="1" applyAlignment="1">
      <alignment horizontal="center" vertical="center" wrapText="1"/>
    </xf>
    <xf numFmtId="0" fontId="22" fillId="0" borderId="11" xfId="1" applyFont="1" applyBorder="1" applyAlignment="1">
      <alignment horizontal="center" vertical="center" wrapText="1"/>
    </xf>
    <xf numFmtId="49" fontId="38" fillId="4" borderId="11" xfId="3" applyNumberFormat="1" applyFont="1" applyFill="1" applyBorder="1" applyAlignment="1">
      <alignment horizontal="center" vertical="center"/>
    </xf>
    <xf numFmtId="1" fontId="3" fillId="4" borderId="1" xfId="0" applyNumberFormat="1" applyFont="1" applyFill="1" applyBorder="1" applyAlignment="1">
      <alignment horizontal="center" vertical="center" shrinkToFit="1"/>
    </xf>
    <xf numFmtId="0" fontId="35" fillId="4" borderId="17" xfId="1" applyFont="1" applyFill="1" applyBorder="1" applyAlignment="1">
      <alignment horizontal="center" vertical="center" wrapText="1"/>
    </xf>
    <xf numFmtId="0" fontId="35" fillId="4" borderId="17" xfId="3" applyFont="1" applyFill="1" applyBorder="1" applyAlignment="1">
      <alignment horizontal="center" vertical="center"/>
    </xf>
    <xf numFmtId="0" fontId="38" fillId="4" borderId="17" xfId="3" applyFont="1" applyFill="1" applyBorder="1" applyAlignment="1">
      <alignment horizontal="center" vertical="center"/>
    </xf>
    <xf numFmtId="49" fontId="38" fillId="4" borderId="0" xfId="3" applyNumberFormat="1" applyFont="1" applyFill="1" applyBorder="1" applyAlignment="1">
      <alignment horizontal="center" vertical="center"/>
    </xf>
    <xf numFmtId="49" fontId="38" fillId="4" borderId="17" xfId="3" applyNumberFormat="1" applyFont="1" applyFill="1" applyBorder="1" applyAlignment="1">
      <alignment horizontal="center" vertical="center"/>
    </xf>
    <xf numFmtId="49" fontId="38" fillId="0" borderId="11" xfId="3" applyNumberFormat="1" applyFont="1" applyBorder="1" applyAlignment="1">
      <alignment horizontal="center" vertical="center"/>
    </xf>
    <xf numFmtId="49" fontId="40" fillId="0" borderId="11" xfId="3" applyNumberFormat="1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 wrapText="1"/>
    </xf>
    <xf numFmtId="49" fontId="35" fillId="0" borderId="11" xfId="3" applyNumberFormat="1" applyFont="1" applyBorder="1" applyAlignment="1">
      <alignment horizontal="center" vertical="center"/>
    </xf>
    <xf numFmtId="49" fontId="38" fillId="6" borderId="11" xfId="3" applyNumberFormat="1" applyFont="1" applyFill="1" applyBorder="1" applyAlignment="1">
      <alignment horizontal="center" vertical="center"/>
    </xf>
    <xf numFmtId="49" fontId="38" fillId="4" borderId="13" xfId="3" applyNumberFormat="1" applyFont="1" applyFill="1" applyBorder="1" applyAlignment="1">
      <alignment horizontal="center" vertical="center"/>
    </xf>
    <xf numFmtId="49" fontId="38" fillId="6" borderId="13" xfId="3" applyNumberFormat="1" applyFont="1" applyFill="1" applyBorder="1" applyAlignment="1">
      <alignment horizontal="center" vertical="center"/>
    </xf>
    <xf numFmtId="49" fontId="41" fillId="0" borderId="11" xfId="3" applyNumberFormat="1" applyFont="1" applyBorder="1" applyAlignment="1">
      <alignment horizontal="center" vertical="center"/>
    </xf>
    <xf numFmtId="0" fontId="26" fillId="6" borderId="11" xfId="0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42" fillId="6" borderId="13" xfId="0" applyFont="1" applyFill="1" applyBorder="1" applyAlignment="1">
      <alignment horizontal="center" vertical="center"/>
    </xf>
    <xf numFmtId="0" fontId="25" fillId="4" borderId="11" xfId="0" applyFont="1" applyFill="1" applyBorder="1" applyAlignment="1">
      <alignment horizontal="center" vertical="center"/>
    </xf>
    <xf numFmtId="0" fontId="25" fillId="0" borderId="12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2" fontId="5" fillId="0" borderId="11" xfId="0" applyNumberFormat="1" applyFont="1" applyBorder="1" applyAlignment="1">
      <alignment horizontal="center" vertical="center" shrinkToFit="1"/>
    </xf>
    <xf numFmtId="0" fontId="0" fillId="6" borderId="0" xfId="0" applyFill="1" applyAlignment="1">
      <alignment horizontal="center" vertical="center" wrapText="1"/>
    </xf>
    <xf numFmtId="4" fontId="5" fillId="0" borderId="10" xfId="0" applyNumberFormat="1" applyFont="1" applyBorder="1" applyAlignment="1">
      <alignment horizontal="center" vertical="center" shrinkToFit="1"/>
    </xf>
    <xf numFmtId="43" fontId="5" fillId="0" borderId="6" xfId="0" applyNumberFormat="1" applyFont="1" applyBorder="1" applyAlignment="1">
      <alignment horizontal="center" vertical="center" shrinkToFit="1"/>
    </xf>
    <xf numFmtId="43" fontId="5" fillId="0" borderId="2" xfId="0" applyNumberFormat="1" applyFont="1" applyBorder="1" applyAlignment="1">
      <alignment horizontal="center" vertical="center" shrinkToFit="1"/>
    </xf>
    <xf numFmtId="165" fontId="5" fillId="4" borderId="2" xfId="0" applyNumberFormat="1" applyFont="1" applyFill="1" applyBorder="1" applyAlignment="1">
      <alignment horizontal="center" vertical="center" shrinkToFit="1"/>
    </xf>
    <xf numFmtId="0" fontId="4" fillId="4" borderId="11" xfId="0" applyFont="1" applyFill="1" applyBorder="1" applyAlignment="1">
      <alignment horizontal="center" vertical="center" wrapText="1"/>
    </xf>
    <xf numFmtId="2" fontId="5" fillId="4" borderId="4" xfId="0" applyNumberFormat="1" applyFont="1" applyFill="1" applyBorder="1" applyAlignment="1">
      <alignment horizontal="center" vertical="center" shrinkToFit="1"/>
    </xf>
    <xf numFmtId="2" fontId="5" fillId="0" borderId="16" xfId="0" applyNumberFormat="1" applyFont="1" applyBorder="1" applyAlignment="1">
      <alignment horizontal="center" vertical="center" shrinkToFit="1"/>
    </xf>
    <xf numFmtId="2" fontId="5" fillId="7" borderId="14" xfId="0" applyNumberFormat="1" applyFont="1" applyFill="1" applyBorder="1" applyAlignment="1">
      <alignment horizontal="center" vertical="center" shrinkToFit="1"/>
    </xf>
    <xf numFmtId="0" fontId="4" fillId="7" borderId="12" xfId="0" applyFont="1" applyFill="1" applyBorder="1" applyAlignment="1">
      <alignment horizontal="center" vertical="center" wrapText="1"/>
    </xf>
    <xf numFmtId="2" fontId="5" fillId="7" borderId="5" xfId="0" applyNumberFormat="1" applyFont="1" applyFill="1" applyBorder="1" applyAlignment="1">
      <alignment horizontal="center" vertical="center" shrinkToFit="1"/>
    </xf>
    <xf numFmtId="0" fontId="10" fillId="6" borderId="3" xfId="0" applyFont="1" applyFill="1" applyBorder="1" applyAlignment="1">
      <alignment horizontal="center" vertical="center" wrapText="1"/>
    </xf>
    <xf numFmtId="0" fontId="0" fillId="6" borderId="3" xfId="0" applyFill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shrinkToFit="1"/>
    </xf>
    <xf numFmtId="2" fontId="5" fillId="0" borderId="3" xfId="0" applyNumberFormat="1" applyFont="1" applyBorder="1" applyAlignment="1">
      <alignment horizontal="center" vertical="center" shrinkToFit="1"/>
    </xf>
    <xf numFmtId="2" fontId="5" fillId="3" borderId="3" xfId="0" applyNumberFormat="1" applyFont="1" applyFill="1" applyBorder="1" applyAlignment="1">
      <alignment horizontal="center" vertical="center" shrinkToFit="1"/>
    </xf>
    <xf numFmtId="0" fontId="2" fillId="2" borderId="11" xfId="0" applyFont="1" applyFill="1" applyBorder="1" applyAlignment="1">
      <alignment horizontal="center" vertical="center" wrapText="1"/>
    </xf>
    <xf numFmtId="4" fontId="3" fillId="2" borderId="4" xfId="0" applyNumberFormat="1" applyFont="1" applyFill="1" applyBorder="1" applyAlignment="1">
      <alignment horizontal="center" vertical="center" shrinkToFit="1"/>
    </xf>
    <xf numFmtId="2" fontId="5" fillId="6" borderId="3" xfId="0" applyNumberFormat="1" applyFont="1" applyFill="1" applyBorder="1" applyAlignment="1">
      <alignment horizontal="center" vertical="center" shrinkToFit="1"/>
    </xf>
    <xf numFmtId="4" fontId="9" fillId="0" borderId="4" xfId="0" applyNumberFormat="1" applyFont="1" applyBorder="1" applyAlignment="1">
      <alignment horizontal="center" vertical="center" shrinkToFit="1"/>
    </xf>
    <xf numFmtId="0" fontId="19" fillId="0" borderId="1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4" fontId="23" fillId="6" borderId="11" xfId="0" applyNumberFormat="1" applyFont="1" applyFill="1" applyBorder="1" applyAlignment="1">
      <alignment horizontal="center" vertical="center" wrapText="1"/>
    </xf>
    <xf numFmtId="2" fontId="23" fillId="6" borderId="4" xfId="0" applyNumberFormat="1" applyFont="1" applyFill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shrinkToFit="1"/>
    </xf>
    <xf numFmtId="2" fontId="5" fillId="4" borderId="3" xfId="0" applyNumberFormat="1" applyFont="1" applyFill="1" applyBorder="1" applyAlignment="1">
      <alignment horizontal="center" vertical="center" shrinkToFit="1"/>
    </xf>
    <xf numFmtId="4" fontId="5" fillId="4" borderId="4" xfId="0" applyNumberFormat="1" applyFont="1" applyFill="1" applyBorder="1" applyAlignment="1">
      <alignment horizontal="center" vertical="center" shrinkToFit="1"/>
    </xf>
    <xf numFmtId="2" fontId="5" fillId="6" borderId="16" xfId="0" applyNumberFormat="1" applyFont="1" applyFill="1" applyBorder="1" applyAlignment="1">
      <alignment horizontal="center" vertical="center" shrinkToFit="1"/>
    </xf>
    <xf numFmtId="2" fontId="5" fillId="0" borderId="17" xfId="0" applyNumberFormat="1" applyFont="1" applyBorder="1" applyAlignment="1">
      <alignment horizontal="center" vertical="center" shrinkToFit="1"/>
    </xf>
    <xf numFmtId="4" fontId="23" fillId="6" borderId="4" xfId="0" applyNumberFormat="1" applyFont="1" applyFill="1" applyBorder="1" applyAlignment="1">
      <alignment horizontal="center" vertical="center" wrapText="1"/>
    </xf>
    <xf numFmtId="0" fontId="34" fillId="6" borderId="11" xfId="0" applyFont="1" applyFill="1" applyBorder="1" applyAlignment="1">
      <alignment horizontal="center" vertical="center"/>
    </xf>
    <xf numFmtId="4" fontId="5" fillId="6" borderId="4" xfId="0" applyNumberFormat="1" applyFont="1" applyFill="1" applyBorder="1" applyAlignment="1">
      <alignment horizontal="center" vertical="center" shrinkToFit="1"/>
    </xf>
    <xf numFmtId="4" fontId="5" fillId="0" borderId="11" xfId="0" applyNumberFormat="1" applyFont="1" applyBorder="1" applyAlignment="1">
      <alignment horizontal="center" vertical="center" shrinkToFit="1"/>
    </xf>
    <xf numFmtId="4" fontId="3" fillId="2" borderId="18" xfId="0" applyNumberFormat="1" applyFont="1" applyFill="1" applyBorder="1" applyAlignment="1">
      <alignment horizontal="center" vertical="center" shrinkToFit="1"/>
    </xf>
    <xf numFmtId="2" fontId="5" fillId="6" borderId="14" xfId="0" applyNumberFormat="1" applyFont="1" applyFill="1" applyBorder="1" applyAlignment="1">
      <alignment horizontal="center" vertical="center" shrinkToFit="1"/>
    </xf>
    <xf numFmtId="4" fontId="9" fillId="4" borderId="4" xfId="0" applyNumberFormat="1" applyFont="1" applyFill="1" applyBorder="1" applyAlignment="1">
      <alignment horizontal="center" vertical="center" shrinkToFit="1"/>
    </xf>
    <xf numFmtId="4" fontId="14" fillId="4" borderId="12" xfId="0" applyNumberFormat="1" applyFont="1" applyFill="1" applyBorder="1" applyAlignment="1">
      <alignment horizontal="center" vertical="center"/>
    </xf>
    <xf numFmtId="4" fontId="9" fillId="4" borderId="5" xfId="0" applyNumberFormat="1" applyFont="1" applyFill="1" applyBorder="1" applyAlignment="1">
      <alignment horizontal="center" vertical="center" shrinkToFit="1"/>
    </xf>
    <xf numFmtId="4" fontId="14" fillId="0" borderId="11" xfId="0" applyNumberFormat="1" applyFont="1" applyFill="1" applyBorder="1" applyAlignment="1">
      <alignment horizontal="center" vertical="center"/>
    </xf>
    <xf numFmtId="4" fontId="23" fillId="6" borderId="18" xfId="0" applyNumberFormat="1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shrinkToFit="1"/>
    </xf>
    <xf numFmtId="4" fontId="15" fillId="4" borderId="4" xfId="0" applyNumberFormat="1" applyFont="1" applyFill="1" applyBorder="1" applyAlignment="1">
      <alignment horizontal="center" vertical="center" shrinkToFit="1"/>
    </xf>
    <xf numFmtId="4" fontId="24" fillId="0" borderId="10" xfId="0" applyNumberFormat="1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2" fontId="5" fillId="0" borderId="14" xfId="0" applyNumberFormat="1" applyFont="1" applyBorder="1" applyAlignment="1">
      <alignment horizontal="center" vertical="center" shrinkToFit="1"/>
    </xf>
    <xf numFmtId="4" fontId="24" fillId="0" borderId="4" xfId="0" applyNumberFormat="1" applyFont="1" applyBorder="1" applyAlignment="1">
      <alignment horizontal="center" vertical="center" wrapText="1"/>
    </xf>
    <xf numFmtId="4" fontId="23" fillId="6" borderId="10" xfId="0" applyNumberFormat="1" applyFont="1" applyFill="1" applyBorder="1" applyAlignment="1">
      <alignment horizontal="center" vertical="center" shrinkToFit="1"/>
    </xf>
    <xf numFmtId="4" fontId="3" fillId="0" borderId="4" xfId="0" applyNumberFormat="1" applyFont="1" applyBorder="1" applyAlignment="1">
      <alignment horizontal="center" vertical="center" shrinkToFit="1"/>
    </xf>
    <xf numFmtId="2" fontId="24" fillId="6" borderId="17" xfId="0" applyNumberFormat="1" applyFont="1" applyFill="1" applyBorder="1" applyAlignment="1">
      <alignment horizontal="center" vertical="center" shrinkToFit="1"/>
    </xf>
    <xf numFmtId="0" fontId="25" fillId="6" borderId="11" xfId="0" applyFont="1" applyFill="1" applyBorder="1" applyAlignment="1">
      <alignment horizontal="center" vertical="center" wrapText="1"/>
    </xf>
    <xf numFmtId="4" fontId="26" fillId="6" borderId="4" xfId="0" applyNumberFormat="1" applyFont="1" applyFill="1" applyBorder="1" applyAlignment="1">
      <alignment horizontal="center" vertical="center" shrinkToFit="1"/>
    </xf>
    <xf numFmtId="0" fontId="24" fillId="4" borderId="11" xfId="0" applyFont="1" applyFill="1" applyBorder="1" applyAlignment="1">
      <alignment horizontal="center" vertical="center" wrapText="1"/>
    </xf>
    <xf numFmtId="2" fontId="24" fillId="4" borderId="17" xfId="0" applyNumberFormat="1" applyFont="1" applyFill="1" applyBorder="1" applyAlignment="1">
      <alignment horizontal="center" vertical="center" shrinkToFit="1"/>
    </xf>
    <xf numFmtId="4" fontId="26" fillId="4" borderId="4" xfId="0" applyNumberFormat="1" applyFont="1" applyFill="1" applyBorder="1" applyAlignment="1">
      <alignment horizontal="center" vertical="center" shrinkToFit="1"/>
    </xf>
    <xf numFmtId="2" fontId="24" fillId="0" borderId="4" xfId="0" applyNumberFormat="1" applyFont="1" applyBorder="1" applyAlignment="1">
      <alignment horizontal="center" vertical="center" shrinkToFit="1"/>
    </xf>
    <xf numFmtId="4" fontId="24" fillId="0" borderId="4" xfId="0" applyNumberFormat="1" applyFont="1" applyBorder="1" applyAlignment="1">
      <alignment horizontal="center" vertical="center" shrinkToFit="1"/>
    </xf>
    <xf numFmtId="4" fontId="24" fillId="4" borderId="4" xfId="0" applyNumberFormat="1" applyFont="1" applyFill="1" applyBorder="1" applyAlignment="1">
      <alignment horizontal="center" vertical="center" wrapText="1"/>
    </xf>
    <xf numFmtId="2" fontId="9" fillId="6" borderId="14" xfId="0" applyNumberFormat="1" applyFont="1" applyFill="1" applyBorder="1" applyAlignment="1">
      <alignment horizontal="center" vertical="center" shrinkToFit="1"/>
    </xf>
    <xf numFmtId="0" fontId="9" fillId="6" borderId="11" xfId="0" applyFont="1" applyFill="1" applyBorder="1" applyAlignment="1">
      <alignment horizontal="center" vertical="center" wrapText="1"/>
    </xf>
    <xf numFmtId="4" fontId="35" fillId="6" borderId="5" xfId="0" applyNumberFormat="1" applyFont="1" applyFill="1" applyBorder="1" applyAlignment="1">
      <alignment horizontal="center" vertical="center" shrinkToFit="1"/>
    </xf>
    <xf numFmtId="4" fontId="3" fillId="0" borderId="10" xfId="0" applyNumberFormat="1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top" wrapText="1"/>
    </xf>
    <xf numFmtId="2" fontId="5" fillId="3" borderId="16" xfId="0" applyNumberFormat="1" applyFont="1" applyFill="1" applyBorder="1" applyAlignment="1">
      <alignment horizontal="center" vertical="center" shrinkToFit="1"/>
    </xf>
    <xf numFmtId="0" fontId="26" fillId="4" borderId="7" xfId="0" applyFont="1" applyFill="1" applyBorder="1" applyAlignment="1">
      <alignment horizontal="center" vertical="center" wrapText="1"/>
    </xf>
    <xf numFmtId="0" fontId="19" fillId="4" borderId="7" xfId="0" applyFont="1" applyFill="1" applyBorder="1" applyAlignment="1">
      <alignment horizontal="left" vertical="top" wrapText="1"/>
    </xf>
    <xf numFmtId="0" fontId="26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left" vertical="top" wrapText="1"/>
    </xf>
    <xf numFmtId="4" fontId="24" fillId="0" borderId="11" xfId="0" applyNumberFormat="1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left" vertical="top" wrapText="1"/>
    </xf>
    <xf numFmtId="4" fontId="24" fillId="0" borderId="12" xfId="0" applyNumberFormat="1" applyFont="1" applyBorder="1" applyAlignment="1">
      <alignment horizontal="center" vertical="center"/>
    </xf>
    <xf numFmtId="0" fontId="15" fillId="4" borderId="11" xfId="3" applyFont="1" applyFill="1" applyBorder="1" applyAlignment="1">
      <alignment horizontal="left" vertical="center" wrapText="1"/>
    </xf>
    <xf numFmtId="0" fontId="18" fillId="4" borderId="11" xfId="0" applyFont="1" applyFill="1" applyBorder="1" applyAlignment="1">
      <alignment horizontal="left" vertical="top" wrapText="1"/>
    </xf>
    <xf numFmtId="0" fontId="0" fillId="6" borderId="2" xfId="0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top" wrapText="1"/>
    </xf>
    <xf numFmtId="0" fontId="24" fillId="0" borderId="27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top" wrapText="1"/>
    </xf>
    <xf numFmtId="0" fontId="0" fillId="2" borderId="9" xfId="0" applyFill="1" applyBorder="1" applyAlignment="1">
      <alignment horizontal="center" vertical="center" wrapText="1"/>
    </xf>
    <xf numFmtId="2" fontId="5" fillId="0" borderId="2" xfId="0" applyNumberFormat="1" applyFont="1" applyBorder="1" applyAlignment="1">
      <alignment horizontal="center" vertical="center" shrinkToFit="1"/>
    </xf>
    <xf numFmtId="2" fontId="4" fillId="0" borderId="2" xfId="0" applyNumberFormat="1" applyFont="1" applyBorder="1" applyAlignment="1">
      <alignment horizontal="center" vertical="center" shrinkToFit="1"/>
    </xf>
    <xf numFmtId="0" fontId="24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0" fillId="6" borderId="9" xfId="0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2" fillId="4" borderId="11" xfId="0" applyFont="1" applyFill="1" applyBorder="1" applyAlignment="1">
      <alignment horizontal="center" vertical="center" wrapText="1"/>
    </xf>
    <xf numFmtId="43" fontId="15" fillId="4" borderId="17" xfId="2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" fontId="5" fillId="0" borderId="17" xfId="0" applyNumberFormat="1" applyFont="1" applyBorder="1" applyAlignment="1">
      <alignment horizontal="center" vertical="center" shrinkToFit="1"/>
    </xf>
    <xf numFmtId="2" fontId="5" fillId="4" borderId="2" xfId="0" applyNumberFormat="1" applyFont="1" applyFill="1" applyBorder="1" applyAlignment="1">
      <alignment horizontal="center" vertical="center" shrinkToFit="1"/>
    </xf>
    <xf numFmtId="0" fontId="6" fillId="6" borderId="28" xfId="0" applyFont="1" applyFill="1" applyBorder="1" applyAlignment="1">
      <alignment horizontal="left" vertical="top" wrapText="1"/>
    </xf>
    <xf numFmtId="0" fontId="0" fillId="6" borderId="20" xfId="0" applyFill="1" applyBorder="1" applyAlignment="1">
      <alignment horizontal="center" vertical="center" wrapText="1"/>
    </xf>
    <xf numFmtId="2" fontId="4" fillId="4" borderId="17" xfId="0" applyNumberFormat="1" applyFont="1" applyFill="1" applyBorder="1" applyAlignment="1">
      <alignment horizontal="center" vertical="center" shrinkToFit="1"/>
    </xf>
    <xf numFmtId="1" fontId="4" fillId="4" borderId="27" xfId="0" applyNumberFormat="1" applyFont="1" applyFill="1" applyBorder="1" applyAlignment="1">
      <alignment horizontal="center" vertical="center" shrinkToFit="1"/>
    </xf>
    <xf numFmtId="0" fontId="2" fillId="6" borderId="1" xfId="0" applyFont="1" applyFill="1" applyBorder="1" applyAlignment="1">
      <alignment horizontal="center" vertical="top" wrapText="1"/>
    </xf>
    <xf numFmtId="0" fontId="2" fillId="6" borderId="0" xfId="0" applyFont="1" applyFill="1" applyAlignment="1">
      <alignment horizontal="left" vertical="top" wrapText="1"/>
    </xf>
    <xf numFmtId="43" fontId="15" fillId="0" borderId="29" xfId="2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0" fontId="2" fillId="7" borderId="1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center" vertical="top" wrapText="1"/>
    </xf>
    <xf numFmtId="0" fontId="2" fillId="7" borderId="1" xfId="0" applyFont="1" applyFill="1" applyBorder="1" applyAlignment="1">
      <alignment horizontal="left" vertical="top" wrapText="1"/>
    </xf>
    <xf numFmtId="2" fontId="5" fillId="7" borderId="6" xfId="0" applyNumberFormat="1" applyFont="1" applyFill="1" applyBorder="1" applyAlignment="1">
      <alignment horizontal="center" vertical="center" shrinkToFit="1"/>
    </xf>
    <xf numFmtId="0" fontId="2" fillId="4" borderId="11" xfId="0" applyFont="1" applyFill="1" applyBorder="1" applyAlignment="1">
      <alignment horizontal="center" vertical="top" wrapText="1"/>
    </xf>
    <xf numFmtId="1" fontId="5" fillId="6" borderId="2" xfId="0" applyNumberFormat="1" applyFont="1" applyFill="1" applyBorder="1" applyAlignment="1">
      <alignment horizontal="center" vertical="center" shrinkToFit="1"/>
    </xf>
    <xf numFmtId="43" fontId="15" fillId="0" borderId="17" xfId="2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left" vertical="top" wrapText="1"/>
    </xf>
    <xf numFmtId="165" fontId="30" fillId="6" borderId="2" xfId="0" applyNumberFormat="1" applyFont="1" applyFill="1" applyBorder="1" applyAlignment="1">
      <alignment horizontal="center" vertical="center" shrinkToFit="1"/>
    </xf>
    <xf numFmtId="43" fontId="17" fillId="0" borderId="17" xfId="2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left" vertical="top" wrapText="1"/>
    </xf>
    <xf numFmtId="165" fontId="4" fillId="4" borderId="2" xfId="0" applyNumberFormat="1" applyFont="1" applyFill="1" applyBorder="1" applyAlignment="1">
      <alignment horizontal="center" vertical="center" shrinkToFit="1"/>
    </xf>
    <xf numFmtId="2" fontId="4" fillId="4" borderId="2" xfId="0" applyNumberFormat="1" applyFont="1" applyFill="1" applyBorder="1" applyAlignment="1">
      <alignment horizontal="center" vertical="center" shrinkToFit="1"/>
    </xf>
    <xf numFmtId="0" fontId="24" fillId="0" borderId="6" xfId="0" applyFont="1" applyBorder="1" applyAlignment="1">
      <alignment horizontal="center" vertical="center" wrapText="1"/>
    </xf>
    <xf numFmtId="43" fontId="29" fillId="6" borderId="17" xfId="2" applyFont="1" applyFill="1" applyBorder="1" applyAlignment="1">
      <alignment horizontal="center" vertical="center"/>
    </xf>
    <xf numFmtId="2" fontId="24" fillId="0" borderId="2" xfId="0" applyNumberFormat="1" applyFont="1" applyBorder="1" applyAlignment="1">
      <alignment horizontal="center" vertical="center" wrapText="1"/>
    </xf>
    <xf numFmtId="0" fontId="2" fillId="4" borderId="0" xfId="0" applyFont="1" applyFill="1" applyBorder="1" applyAlignment="1">
      <alignment horizontal="center" vertical="center" wrapText="1"/>
    </xf>
    <xf numFmtId="43" fontId="15" fillId="4" borderId="29" xfId="2" applyFont="1" applyFill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top" wrapText="1"/>
    </xf>
    <xf numFmtId="0" fontId="2" fillId="6" borderId="8" xfId="0" applyFont="1" applyFill="1" applyBorder="1" applyAlignment="1">
      <alignment horizontal="center" vertical="center" wrapText="1"/>
    </xf>
    <xf numFmtId="43" fontId="29" fillId="6" borderId="29" xfId="2" applyFont="1" applyFill="1" applyBorder="1" applyAlignment="1">
      <alignment horizontal="center" vertical="center"/>
    </xf>
    <xf numFmtId="43" fontId="19" fillId="0" borderId="17" xfId="2" applyFont="1" applyFill="1" applyBorder="1" applyAlignment="1">
      <alignment horizontal="center" vertical="center"/>
    </xf>
    <xf numFmtId="0" fontId="31" fillId="0" borderId="2" xfId="0" applyFont="1" applyBorder="1" applyAlignment="1">
      <alignment horizontal="center" vertical="center" wrapText="1"/>
    </xf>
    <xf numFmtId="0" fontId="24" fillId="6" borderId="17" xfId="0" applyFont="1" applyFill="1" applyBorder="1" applyAlignment="1">
      <alignment horizontal="center" vertical="center" wrapText="1"/>
    </xf>
    <xf numFmtId="0" fontId="25" fillId="6" borderId="17" xfId="0" applyFont="1" applyFill="1" applyBorder="1" applyAlignment="1">
      <alignment horizontal="center" vertical="center"/>
    </xf>
    <xf numFmtId="4" fontId="19" fillId="5" borderId="17" xfId="0" applyNumberFormat="1" applyFont="1" applyFill="1" applyBorder="1" applyAlignment="1">
      <alignment horizontal="center" vertical="center" wrapText="1"/>
    </xf>
    <xf numFmtId="4" fontId="27" fillId="6" borderId="29" xfId="0" applyNumberFormat="1" applyFont="1" applyFill="1" applyBorder="1" applyAlignment="1">
      <alignment horizontal="center" vertical="center" wrapText="1"/>
    </xf>
    <xf numFmtId="2" fontId="24" fillId="0" borderId="2" xfId="0" applyNumberFormat="1" applyFont="1" applyBorder="1" applyAlignment="1">
      <alignment horizontal="center" vertical="center" shrinkToFit="1"/>
    </xf>
    <xf numFmtId="0" fontId="24" fillId="0" borderId="2" xfId="0" applyFont="1" applyBorder="1" applyAlignment="1">
      <alignment horizontal="center" vertical="center" wrapText="1"/>
    </xf>
    <xf numFmtId="2" fontId="4" fillId="6" borderId="6" xfId="0" applyNumberFormat="1" applyFont="1" applyFill="1" applyBorder="1" applyAlignment="1">
      <alignment horizontal="center" vertical="center" shrinkToFit="1"/>
    </xf>
    <xf numFmtId="0" fontId="18" fillId="4" borderId="1" xfId="0" applyFont="1" applyFill="1" applyBorder="1" applyAlignment="1">
      <alignment horizontal="left" vertical="top" wrapText="1"/>
    </xf>
    <xf numFmtId="0" fontId="4" fillId="4" borderId="8" xfId="0" applyFont="1" applyFill="1" applyBorder="1" applyAlignment="1">
      <alignment horizontal="left" vertical="top" wrapText="1"/>
    </xf>
    <xf numFmtId="0" fontId="19" fillId="4" borderId="11" xfId="0" applyFont="1" applyFill="1" applyBorder="1"/>
    <xf numFmtId="0" fontId="19" fillId="4" borderId="1" xfId="0" applyFont="1" applyFill="1" applyBorder="1" applyAlignment="1">
      <alignment horizontal="left" vertical="top" wrapText="1"/>
    </xf>
    <xf numFmtId="0" fontId="25" fillId="4" borderId="1" xfId="0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36" fillId="6" borderId="7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left" vertical="top" wrapText="1"/>
    </xf>
    <xf numFmtId="0" fontId="0" fillId="2" borderId="29" xfId="0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" fontId="3" fillId="2" borderId="15" xfId="0" applyNumberFormat="1" applyFont="1" applyFill="1" applyBorder="1" applyAlignment="1">
      <alignment horizontal="center" vertical="center" shrinkToFit="1"/>
    </xf>
    <xf numFmtId="0" fontId="6" fillId="0" borderId="11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/>
    </xf>
    <xf numFmtId="1" fontId="5" fillId="0" borderId="11" xfId="0" applyNumberFormat="1" applyFont="1" applyBorder="1" applyAlignment="1">
      <alignment horizontal="center" vertical="center" shrinkToFit="1"/>
    </xf>
    <xf numFmtId="2" fontId="4" fillId="0" borderId="9" xfId="0" applyNumberFormat="1" applyFont="1" applyBorder="1" applyAlignment="1">
      <alignment horizontal="center" vertical="center" shrinkToFit="1"/>
    </xf>
    <xf numFmtId="2" fontId="4" fillId="0" borderId="11" xfId="0" applyNumberFormat="1" applyFont="1" applyBorder="1" applyAlignment="1">
      <alignment horizontal="center" vertical="center" shrinkToFit="1"/>
    </xf>
    <xf numFmtId="0" fontId="36" fillId="0" borderId="34" xfId="0" applyFont="1" applyBorder="1" applyAlignment="1">
      <alignment horizontal="center" vertical="top"/>
    </xf>
    <xf numFmtId="0" fontId="3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right" vertical="top"/>
    </xf>
    <xf numFmtId="0" fontId="0" fillId="0" borderId="35" xfId="0" applyBorder="1" applyAlignment="1">
      <alignment horizontal="left" vertical="top"/>
    </xf>
    <xf numFmtId="0" fontId="36" fillId="0" borderId="34" xfId="0" applyFont="1" applyBorder="1" applyAlignment="1">
      <alignment vertical="top"/>
    </xf>
    <xf numFmtId="0" fontId="0" fillId="0" borderId="0" xfId="0" applyBorder="1" applyAlignment="1">
      <alignment vertical="top"/>
    </xf>
    <xf numFmtId="0" fontId="36" fillId="0" borderId="36" xfId="0" applyFont="1" applyBorder="1" applyAlignment="1">
      <alignment horizontal="center" vertical="top"/>
    </xf>
    <xf numFmtId="0" fontId="36" fillId="0" borderId="37" xfId="0" applyFont="1" applyBorder="1" applyAlignment="1">
      <alignment horizontal="center" vertical="center"/>
    </xf>
    <xf numFmtId="0" fontId="0" fillId="0" borderId="37" xfId="0" applyBorder="1" applyAlignment="1">
      <alignment horizontal="center" vertical="top"/>
    </xf>
    <xf numFmtId="0" fontId="0" fillId="0" borderId="37" xfId="0" applyBorder="1" applyAlignment="1">
      <alignment horizontal="left" vertical="top"/>
    </xf>
    <xf numFmtId="0" fontId="0" fillId="0" borderId="37" xfId="0" applyBorder="1" applyAlignment="1">
      <alignment horizontal="right" vertical="top"/>
    </xf>
    <xf numFmtId="0" fontId="0" fillId="0" borderId="38" xfId="0" applyBorder="1" applyAlignment="1">
      <alignment horizontal="left" vertical="top"/>
    </xf>
    <xf numFmtId="4" fontId="43" fillId="0" borderId="11" xfId="0" applyNumberFormat="1" applyFont="1" applyBorder="1" applyAlignment="1">
      <alignment horizontal="center" vertical="center"/>
    </xf>
    <xf numFmtId="4" fontId="43" fillId="0" borderId="11" xfId="0" applyNumberFormat="1" applyFont="1" applyBorder="1" applyAlignment="1">
      <alignment horizontal="center"/>
    </xf>
    <xf numFmtId="4" fontId="10" fillId="6" borderId="4" xfId="0" applyNumberFormat="1" applyFont="1" applyFill="1" applyBorder="1" applyAlignment="1">
      <alignment horizontal="center" vertical="center" wrapText="1"/>
    </xf>
    <xf numFmtId="4" fontId="0" fillId="6" borderId="5" xfId="0" applyNumberFormat="1" applyFill="1" applyBorder="1" applyAlignment="1">
      <alignment horizontal="center" vertical="center" wrapText="1"/>
    </xf>
    <xf numFmtId="4" fontId="0" fillId="2" borderId="10" xfId="0" applyNumberFormat="1" applyFill="1" applyBorder="1" applyAlignment="1">
      <alignment horizontal="center" vertical="center" wrapText="1"/>
    </xf>
    <xf numFmtId="4" fontId="9" fillId="0" borderId="11" xfId="0" applyNumberFormat="1" applyFont="1" applyBorder="1" applyAlignment="1">
      <alignment horizontal="center" vertical="center" shrinkToFit="1"/>
    </xf>
    <xf numFmtId="4" fontId="0" fillId="6" borderId="22" xfId="0" applyNumberFormat="1" applyFill="1" applyBorder="1" applyAlignment="1">
      <alignment horizontal="center" vertical="center" wrapText="1"/>
    </xf>
    <xf numFmtId="4" fontId="24" fillId="4" borderId="11" xfId="0" applyNumberFormat="1" applyFont="1" applyFill="1" applyBorder="1" applyAlignment="1">
      <alignment horizontal="center" vertical="center" wrapText="1"/>
    </xf>
    <xf numFmtId="4" fontId="0" fillId="6" borderId="4" xfId="0" applyNumberFormat="1" applyFill="1" applyBorder="1" applyAlignment="1">
      <alignment horizontal="center" vertical="center" wrapText="1"/>
    </xf>
    <xf numFmtId="4" fontId="0" fillId="2" borderId="1" xfId="0" applyNumberFormat="1" applyFill="1" applyBorder="1" applyAlignment="1">
      <alignment horizontal="center" vertical="center" wrapText="1"/>
    </xf>
    <xf numFmtId="4" fontId="0" fillId="6" borderId="1" xfId="0" applyNumberFormat="1" applyFill="1" applyBorder="1" applyAlignment="1">
      <alignment horizontal="center" vertical="center" wrapText="1"/>
    </xf>
    <xf numFmtId="4" fontId="0" fillId="6" borderId="10" xfId="0" applyNumberFormat="1" applyFill="1" applyBorder="1" applyAlignment="1">
      <alignment horizontal="center" vertical="center" wrapText="1"/>
    </xf>
    <xf numFmtId="4" fontId="15" fillId="4" borderId="11" xfId="2" applyNumberFormat="1" applyFont="1" applyFill="1" applyBorder="1" applyAlignment="1">
      <alignment horizontal="center" vertical="center" wrapText="1"/>
    </xf>
    <xf numFmtId="4" fontId="34" fillId="6" borderId="0" xfId="0" applyNumberFormat="1" applyFont="1" applyFill="1" applyAlignment="1">
      <alignment horizontal="center" vertical="center"/>
    </xf>
    <xf numFmtId="4" fontId="5" fillId="0" borderId="5" xfId="0" applyNumberFormat="1" applyFont="1" applyBorder="1" applyAlignment="1">
      <alignment horizontal="center" vertical="center" shrinkToFit="1"/>
    </xf>
    <xf numFmtId="4" fontId="9" fillId="4" borderId="11" xfId="0" applyNumberFormat="1" applyFont="1" applyFill="1" applyBorder="1" applyAlignment="1">
      <alignment horizontal="center" vertical="center" shrinkToFit="1"/>
    </xf>
    <xf numFmtId="4" fontId="15" fillId="0" borderId="21" xfId="2" applyNumberFormat="1" applyFont="1" applyFill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4" fontId="15" fillId="0" borderId="11" xfId="2" applyNumberFormat="1" applyFont="1" applyFill="1" applyBorder="1" applyAlignment="1">
      <alignment horizontal="center" vertical="center" wrapText="1"/>
    </xf>
    <xf numFmtId="4" fontId="19" fillId="0" borderId="11" xfId="2" applyNumberFormat="1" applyFont="1" applyFill="1" applyBorder="1" applyAlignment="1">
      <alignment horizontal="center" vertical="center" wrapText="1"/>
    </xf>
    <xf numFmtId="4" fontId="4" fillId="4" borderId="11" xfId="0" applyNumberFormat="1" applyFont="1" applyFill="1" applyBorder="1" applyAlignment="1">
      <alignment horizontal="center" vertical="center" wrapText="1"/>
    </xf>
    <xf numFmtId="4" fontId="15" fillId="0" borderId="13" xfId="2" applyNumberFormat="1" applyFont="1" applyFill="1" applyBorder="1" applyAlignment="1">
      <alignment horizontal="center" vertical="center" wrapText="1"/>
    </xf>
    <xf numFmtId="4" fontId="4" fillId="7" borderId="6" xfId="0" applyNumberFormat="1" applyFont="1" applyFill="1" applyBorder="1" applyAlignment="1">
      <alignment horizontal="center" vertical="center" wrapText="1"/>
    </xf>
    <xf numFmtId="4" fontId="20" fillId="0" borderId="11" xfId="2" applyNumberFormat="1" applyFont="1" applyFill="1" applyBorder="1" applyAlignment="1">
      <alignment horizontal="center" vertical="center" wrapText="1"/>
    </xf>
    <xf numFmtId="4" fontId="20" fillId="4" borderId="12" xfId="2" applyNumberFormat="1" applyFont="1" applyFill="1" applyBorder="1" applyAlignment="1">
      <alignment horizontal="center" vertical="center" wrapText="1"/>
    </xf>
    <xf numFmtId="4" fontId="15" fillId="4" borderId="11" xfId="0" applyNumberFormat="1" applyFont="1" applyFill="1" applyBorder="1" applyAlignment="1">
      <alignment horizontal="center" vertical="center"/>
    </xf>
    <xf numFmtId="4" fontId="24" fillId="0" borderId="5" xfId="0" applyNumberFormat="1" applyFont="1" applyBorder="1" applyAlignment="1">
      <alignment horizontal="center" vertical="center" wrapText="1"/>
    </xf>
    <xf numFmtId="4" fontId="15" fillId="6" borderId="11" xfId="2" applyNumberFormat="1" applyFont="1" applyFill="1" applyBorder="1" applyAlignment="1">
      <alignment horizontal="center" vertical="center" wrapText="1"/>
    </xf>
    <xf numFmtId="4" fontId="15" fillId="4" borderId="13" xfId="2" applyNumberFormat="1" applyFont="1" applyFill="1" applyBorder="1" applyAlignment="1">
      <alignment horizontal="center" vertical="center" wrapText="1"/>
    </xf>
    <xf numFmtId="4" fontId="15" fillId="6" borderId="13" xfId="2" applyNumberFormat="1" applyFont="1" applyFill="1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 wrapText="1"/>
    </xf>
    <xf numFmtId="4" fontId="24" fillId="6" borderId="11" xfId="0" applyNumberFormat="1" applyFont="1" applyFill="1" applyBorder="1" applyAlignment="1">
      <alignment horizontal="center" vertical="center" wrapText="1"/>
    </xf>
    <xf numFmtId="4" fontId="17" fillId="0" borderId="11" xfId="2" applyNumberFormat="1" applyFont="1" applyFill="1" applyBorder="1" applyAlignment="1">
      <alignment horizontal="center" vertical="center" wrapText="1"/>
    </xf>
    <xf numFmtId="4" fontId="24" fillId="6" borderId="10" xfId="0" applyNumberFormat="1" applyFont="1" applyFill="1" applyBorder="1" applyAlignment="1">
      <alignment horizontal="center" vertical="center" wrapText="1"/>
    </xf>
    <xf numFmtId="4" fontId="9" fillId="6" borderId="5" xfId="0" applyNumberFormat="1" applyFont="1" applyFill="1" applyBorder="1" applyAlignment="1">
      <alignment horizontal="center" vertical="center" shrinkToFit="1"/>
    </xf>
    <xf numFmtId="4" fontId="0" fillId="0" borderId="10" xfId="0" applyNumberFormat="1" applyBorder="1" applyAlignment="1">
      <alignment horizontal="center" vertical="center" wrapText="1"/>
    </xf>
    <xf numFmtId="4" fontId="0" fillId="0" borderId="0" xfId="0" applyNumberFormat="1" applyBorder="1" applyAlignment="1">
      <alignment horizontal="right" vertical="top"/>
    </xf>
    <xf numFmtId="4" fontId="0" fillId="0" borderId="0" xfId="0" applyNumberFormat="1" applyBorder="1" applyAlignment="1">
      <alignment vertical="top"/>
    </xf>
    <xf numFmtId="4" fontId="0" fillId="0" borderId="37" xfId="0" applyNumberFormat="1" applyBorder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26" fillId="6" borderId="0" xfId="0" applyFont="1" applyFill="1" applyAlignment="1">
      <alignment horizontal="left" vertical="top"/>
    </xf>
    <xf numFmtId="2" fontId="25" fillId="5" borderId="17" xfId="0" applyNumberFormat="1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top" wrapText="1"/>
    </xf>
    <xf numFmtId="1" fontId="5" fillId="0" borderId="9" xfId="0" applyNumberFormat="1" applyFont="1" applyBorder="1" applyAlignment="1">
      <alignment horizontal="center" vertical="center" shrinkToFit="1"/>
    </xf>
    <xf numFmtId="4" fontId="19" fillId="4" borderId="11" xfId="2" applyNumberFormat="1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vertical="top" wrapText="1"/>
    </xf>
    <xf numFmtId="43" fontId="5" fillId="4" borderId="2" xfId="0" applyNumberFormat="1" applyFont="1" applyFill="1" applyBorder="1" applyAlignment="1">
      <alignment horizontal="center" vertical="center" shrinkToFit="1"/>
    </xf>
    <xf numFmtId="2" fontId="46" fillId="0" borderId="2" xfId="0" applyNumberFormat="1" applyFont="1" applyBorder="1" applyAlignment="1">
      <alignment horizontal="center" vertical="center" shrinkToFit="1"/>
    </xf>
    <xf numFmtId="2" fontId="47" fillId="0" borderId="9" xfId="0" applyNumberFormat="1" applyFont="1" applyBorder="1" applyAlignment="1">
      <alignment horizontal="center" vertical="center" wrapText="1"/>
    </xf>
    <xf numFmtId="4" fontId="5" fillId="6" borderId="19" xfId="0" applyNumberFormat="1" applyFont="1" applyFill="1" applyBorder="1" applyAlignment="1">
      <alignment horizontal="center" vertical="center" shrinkToFit="1"/>
    </xf>
    <xf numFmtId="2" fontId="5" fillId="6" borderId="25" xfId="0" applyNumberFormat="1" applyFont="1" applyFill="1" applyBorder="1" applyAlignment="1">
      <alignment horizontal="center" vertical="center" shrinkToFit="1"/>
    </xf>
    <xf numFmtId="0" fontId="4" fillId="6" borderId="12" xfId="0" applyFont="1" applyFill="1" applyBorder="1" applyAlignment="1">
      <alignment horizontal="center" vertical="center" wrapText="1"/>
    </xf>
    <xf numFmtId="4" fontId="23" fillId="6" borderId="26" xfId="0" applyNumberFormat="1" applyFont="1" applyFill="1" applyBorder="1" applyAlignment="1">
      <alignment horizontal="center" vertical="center" shrinkToFit="1"/>
    </xf>
    <xf numFmtId="0" fontId="2" fillId="6" borderId="7" xfId="0" applyFont="1" applyFill="1" applyBorder="1" applyAlignment="1">
      <alignment horizontal="center" vertical="top" wrapText="1"/>
    </xf>
    <xf numFmtId="0" fontId="2" fillId="6" borderId="7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left" vertical="top" wrapText="1"/>
    </xf>
    <xf numFmtId="165" fontId="30" fillId="6" borderId="14" xfId="0" applyNumberFormat="1" applyFont="1" applyFill="1" applyBorder="1" applyAlignment="1">
      <alignment horizontal="center" vertical="center" shrinkToFit="1"/>
    </xf>
    <xf numFmtId="2" fontId="4" fillId="4" borderId="11" xfId="0" applyNumberFormat="1" applyFont="1" applyFill="1" applyBorder="1" applyAlignment="1">
      <alignment horizontal="center" vertical="center" shrinkToFit="1"/>
    </xf>
    <xf numFmtId="0" fontId="36" fillId="0" borderId="9" xfId="0" applyFont="1" applyBorder="1" applyAlignment="1">
      <alignment horizontal="center" vertical="center" wrapText="1"/>
    </xf>
    <xf numFmtId="0" fontId="36" fillId="6" borderId="0" xfId="0" applyFont="1" applyFill="1" applyAlignment="1">
      <alignment horizontal="center" vertical="center" wrapText="1"/>
    </xf>
    <xf numFmtId="4" fontId="0" fillId="0" borderId="0" xfId="0" applyNumberFormat="1" applyAlignment="1">
      <alignment horizontal="left" vertical="top"/>
    </xf>
    <xf numFmtId="164" fontId="26" fillId="7" borderId="1" xfId="0" applyNumberFormat="1" applyFont="1" applyFill="1" applyBorder="1" applyAlignment="1">
      <alignment horizontal="center" vertical="top" shrinkToFit="1"/>
    </xf>
    <xf numFmtId="0" fontId="2" fillId="7" borderId="7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horizontal="left" vertical="top" wrapText="1"/>
    </xf>
    <xf numFmtId="4" fontId="5" fillId="7" borderId="5" xfId="0" applyNumberFormat="1" applyFont="1" applyFill="1" applyBorder="1" applyAlignment="1">
      <alignment horizontal="center" vertical="center" shrinkToFit="1"/>
    </xf>
    <xf numFmtId="0" fontId="4" fillId="7" borderId="0" xfId="0" applyFont="1" applyFill="1" applyBorder="1" applyAlignment="1">
      <alignment horizontal="center" vertical="center" wrapText="1"/>
    </xf>
    <xf numFmtId="2" fontId="5" fillId="7" borderId="22" xfId="0" applyNumberFormat="1" applyFont="1" applyFill="1" applyBorder="1" applyAlignment="1">
      <alignment horizontal="center" vertical="center" shrinkToFit="1"/>
    </xf>
    <xf numFmtId="0" fontId="2" fillId="4" borderId="7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left" vertical="top" wrapText="1"/>
    </xf>
    <xf numFmtId="2" fontId="5" fillId="6" borderId="0" xfId="0" applyNumberFormat="1" applyFont="1" applyFill="1" applyBorder="1" applyAlignment="1">
      <alignment horizontal="center" vertical="center" shrinkToFit="1"/>
    </xf>
    <xf numFmtId="4" fontId="5" fillId="4" borderId="11" xfId="0" applyNumberFormat="1" applyFont="1" applyFill="1" applyBorder="1" applyAlignment="1">
      <alignment horizontal="center" vertical="center" shrinkToFi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top" wrapText="1"/>
    </xf>
    <xf numFmtId="0" fontId="4" fillId="4" borderId="8" xfId="0" applyFont="1" applyFill="1" applyBorder="1" applyAlignment="1">
      <alignment vertical="top" wrapText="1"/>
    </xf>
    <xf numFmtId="43" fontId="5" fillId="4" borderId="9" xfId="0" applyNumberFormat="1" applyFont="1" applyFill="1" applyBorder="1" applyAlignment="1">
      <alignment horizontal="center" vertical="center" shrinkToFit="1"/>
    </xf>
    <xf numFmtId="43" fontId="15" fillId="4" borderId="11" xfId="2" applyFont="1" applyFill="1" applyBorder="1" applyAlignment="1">
      <alignment horizontal="center" vertical="center"/>
    </xf>
    <xf numFmtId="0" fontId="36" fillId="0" borderId="11" xfId="0" applyFont="1" applyBorder="1" applyAlignment="1">
      <alignment horizontal="left" wrapText="1"/>
    </xf>
    <xf numFmtId="0" fontId="0" fillId="4" borderId="2" xfId="0" applyFill="1" applyBorder="1" applyAlignment="1">
      <alignment horizontal="left" vertical="top" wrapText="1"/>
    </xf>
    <xf numFmtId="0" fontId="6" fillId="4" borderId="11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left" vertical="top" wrapText="1"/>
    </xf>
    <xf numFmtId="0" fontId="24" fillId="4" borderId="11" xfId="0" applyFont="1" applyFill="1" applyBorder="1" applyAlignment="1">
      <alignment horizontal="left" vertical="top" wrapText="1"/>
    </xf>
    <xf numFmtId="0" fontId="49" fillId="6" borderId="1" xfId="0" applyFont="1" applyFill="1" applyBorder="1" applyAlignment="1">
      <alignment horizontal="center" vertical="center" wrapText="1"/>
    </xf>
    <xf numFmtId="0" fontId="51" fillId="6" borderId="1" xfId="0" applyFont="1" applyFill="1" applyBorder="1" applyAlignment="1">
      <alignment horizontal="center" vertical="center" wrapText="1"/>
    </xf>
    <xf numFmtId="0" fontId="52" fillId="0" borderId="2" xfId="0" applyFont="1" applyBorder="1" applyAlignment="1">
      <alignment horizontal="center" vertical="center" wrapText="1"/>
    </xf>
    <xf numFmtId="0" fontId="52" fillId="0" borderId="6" xfId="0" applyFont="1" applyBorder="1" applyAlignment="1">
      <alignment horizontal="center" vertical="center" wrapText="1"/>
    </xf>
    <xf numFmtId="4" fontId="51" fillId="0" borderId="12" xfId="0" applyNumberFormat="1" applyFont="1" applyBorder="1" applyAlignment="1">
      <alignment horizontal="center" vertical="center"/>
    </xf>
    <xf numFmtId="4" fontId="51" fillId="0" borderId="11" xfId="0" applyNumberFormat="1" applyFont="1" applyBorder="1" applyAlignment="1">
      <alignment horizontal="center" vertical="center"/>
    </xf>
    <xf numFmtId="0" fontId="51" fillId="2" borderId="8" xfId="0" applyFont="1" applyFill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1" fillId="4" borderId="1" xfId="0" applyFont="1" applyFill="1" applyBorder="1" applyAlignment="1">
      <alignment horizontal="center" vertical="center" wrapText="1"/>
    </xf>
    <xf numFmtId="0" fontId="51" fillId="6" borderId="8" xfId="0" applyFont="1" applyFill="1" applyBorder="1" applyAlignment="1">
      <alignment horizontal="center" vertical="center" wrapText="1"/>
    </xf>
    <xf numFmtId="0" fontId="52" fillId="0" borderId="11" xfId="0" applyFont="1" applyBorder="1" applyAlignment="1">
      <alignment horizontal="center" vertical="center" wrapText="1"/>
    </xf>
    <xf numFmtId="0" fontId="53" fillId="4" borderId="11" xfId="3" applyFont="1" applyFill="1" applyBorder="1" applyAlignment="1">
      <alignment horizontal="center" vertical="center" wrapText="1"/>
    </xf>
    <xf numFmtId="0" fontId="52" fillId="4" borderId="1" xfId="0" applyFont="1" applyFill="1" applyBorder="1" applyAlignment="1">
      <alignment horizontal="center" vertical="center" wrapText="1"/>
    </xf>
    <xf numFmtId="0" fontId="54" fillId="6" borderId="0" xfId="0" applyFont="1" applyFill="1" applyAlignment="1">
      <alignment horizontal="center" vertical="center"/>
    </xf>
    <xf numFmtId="0" fontId="52" fillId="7" borderId="7" xfId="0" applyFont="1" applyFill="1" applyBorder="1" applyAlignment="1">
      <alignment horizontal="center" vertical="center" wrapText="1"/>
    </xf>
    <xf numFmtId="0" fontId="52" fillId="4" borderId="6" xfId="0" applyFont="1" applyFill="1" applyBorder="1" applyAlignment="1">
      <alignment horizontal="center" vertical="center" wrapText="1"/>
    </xf>
    <xf numFmtId="0" fontId="51" fillId="6" borderId="7" xfId="0" applyFont="1" applyFill="1" applyBorder="1" applyAlignment="1">
      <alignment horizontal="center" vertical="center" wrapText="1"/>
    </xf>
    <xf numFmtId="0" fontId="51" fillId="2" borderId="13" xfId="0" applyFont="1" applyFill="1" applyBorder="1" applyAlignment="1">
      <alignment horizontal="center" vertical="center" wrapText="1"/>
    </xf>
    <xf numFmtId="0" fontId="51" fillId="6" borderId="28" xfId="0" applyFont="1" applyFill="1" applyBorder="1" applyAlignment="1">
      <alignment horizontal="center" vertical="center" wrapText="1"/>
    </xf>
    <xf numFmtId="0" fontId="52" fillId="4" borderId="11" xfId="0" applyFont="1" applyFill="1" applyBorder="1" applyAlignment="1">
      <alignment horizontal="center" vertical="center" wrapText="1"/>
    </xf>
    <xf numFmtId="0" fontId="52" fillId="4" borderId="12" xfId="0" applyFont="1" applyFill="1" applyBorder="1" applyAlignment="1">
      <alignment horizontal="center" vertical="center" wrapText="1"/>
    </xf>
    <xf numFmtId="0" fontId="51" fillId="6" borderId="0" xfId="0" applyFont="1" applyFill="1" applyAlignment="1">
      <alignment horizontal="center" vertical="center" wrapText="1"/>
    </xf>
    <xf numFmtId="0" fontId="52" fillId="0" borderId="7" xfId="0" applyFont="1" applyBorder="1" applyAlignment="1">
      <alignment horizontal="center" vertical="center" wrapText="1"/>
    </xf>
    <xf numFmtId="0" fontId="52" fillId="4" borderId="8" xfId="0" applyFont="1" applyFill="1" applyBorder="1" applyAlignment="1">
      <alignment horizontal="center" vertical="center" wrapText="1"/>
    </xf>
    <xf numFmtId="0" fontId="52" fillId="6" borderId="1" xfId="0" applyFont="1" applyFill="1" applyBorder="1" applyAlignment="1">
      <alignment horizontal="center" vertical="center" wrapText="1"/>
    </xf>
    <xf numFmtId="0" fontId="53" fillId="0" borderId="11" xfId="3" applyFont="1" applyBorder="1" applyAlignment="1">
      <alignment horizontal="center" vertical="center" wrapText="1"/>
    </xf>
    <xf numFmtId="0" fontId="52" fillId="4" borderId="7" xfId="0" applyFont="1" applyFill="1" applyBorder="1" applyAlignment="1">
      <alignment horizontal="center" vertical="center" wrapText="1"/>
    </xf>
    <xf numFmtId="0" fontId="52" fillId="6" borderId="14" xfId="0" applyFont="1" applyFill="1" applyBorder="1" applyAlignment="1">
      <alignment horizontal="center" vertical="center" wrapText="1"/>
    </xf>
    <xf numFmtId="0" fontId="51" fillId="0" borderId="8" xfId="0" applyFont="1" applyBorder="1" applyAlignment="1">
      <alignment horizontal="center" vertical="center" wrapText="1"/>
    </xf>
    <xf numFmtId="0" fontId="52" fillId="0" borderId="11" xfId="3" applyFont="1" applyBorder="1" applyAlignment="1">
      <alignment horizontal="center" vertical="center" wrapText="1"/>
    </xf>
    <xf numFmtId="0" fontId="51" fillId="0" borderId="7" xfId="0" applyFont="1" applyBorder="1" applyAlignment="1">
      <alignment horizontal="center" vertical="center" wrapText="1"/>
    </xf>
    <xf numFmtId="0" fontId="53" fillId="6" borderId="11" xfId="3" applyFont="1" applyFill="1" applyBorder="1" applyAlignment="1">
      <alignment horizontal="center" vertical="center" wrapText="1"/>
    </xf>
    <xf numFmtId="0" fontId="53" fillId="6" borderId="13" xfId="3" applyFont="1" applyFill="1" applyBorder="1" applyAlignment="1">
      <alignment horizontal="center" vertical="center" wrapText="1"/>
    </xf>
    <xf numFmtId="0" fontId="51" fillId="6" borderId="11" xfId="0" applyFont="1" applyFill="1" applyBorder="1" applyAlignment="1">
      <alignment horizontal="center" vertical="center" wrapText="1"/>
    </xf>
    <xf numFmtId="0" fontId="55" fillId="6" borderId="11" xfId="0" applyFont="1" applyFill="1" applyBorder="1" applyAlignment="1">
      <alignment horizontal="center" vertical="center"/>
    </xf>
    <xf numFmtId="49" fontId="52" fillId="5" borderId="11" xfId="0" applyNumberFormat="1" applyFont="1" applyFill="1" applyBorder="1" applyAlignment="1">
      <alignment horizontal="center" vertical="center"/>
    </xf>
    <xf numFmtId="0" fontId="52" fillId="0" borderId="0" xfId="0" applyFont="1" applyBorder="1" applyAlignment="1">
      <alignment horizontal="center" vertical="center" wrapText="1"/>
    </xf>
    <xf numFmtId="0" fontId="55" fillId="5" borderId="11" xfId="0" applyFont="1" applyFill="1" applyBorder="1" applyAlignment="1">
      <alignment horizontal="center" vertical="center"/>
    </xf>
    <xf numFmtId="49" fontId="52" fillId="6" borderId="13" xfId="0" applyNumberFormat="1" applyFont="1" applyFill="1" applyBorder="1" applyAlignment="1">
      <alignment horizontal="center" vertical="center"/>
    </xf>
    <xf numFmtId="49" fontId="52" fillId="4" borderId="11" xfId="0" applyNumberFormat="1" applyFont="1" applyFill="1" applyBorder="1" applyAlignment="1">
      <alignment horizontal="center" vertical="center"/>
    </xf>
    <xf numFmtId="0" fontId="52" fillId="6" borderId="7" xfId="0" applyFont="1" applyFill="1" applyBorder="1" applyAlignment="1">
      <alignment horizontal="center" vertical="center" wrapText="1"/>
    </xf>
    <xf numFmtId="0" fontId="52" fillId="0" borderId="8" xfId="0" applyFont="1" applyBorder="1" applyAlignment="1">
      <alignment horizontal="center" vertical="center" wrapText="1"/>
    </xf>
    <xf numFmtId="0" fontId="56" fillId="0" borderId="8" xfId="0" applyFont="1" applyBorder="1" applyAlignment="1">
      <alignment horizontal="center" vertical="center" wrapText="1"/>
    </xf>
    <xf numFmtId="0" fontId="56" fillId="0" borderId="0" xfId="0" applyFont="1" applyBorder="1" applyAlignment="1">
      <alignment horizontal="left" vertical="top"/>
    </xf>
    <xf numFmtId="0" fontId="56" fillId="0" borderId="37" xfId="0" applyFont="1" applyBorder="1" applyAlignment="1">
      <alignment horizontal="left" vertical="top"/>
    </xf>
    <xf numFmtId="0" fontId="56" fillId="0" borderId="0" xfId="0" applyFont="1" applyAlignment="1">
      <alignment horizontal="left" vertical="top"/>
    </xf>
    <xf numFmtId="0" fontId="11" fillId="0" borderId="0" xfId="0" applyFont="1" applyAlignment="1">
      <alignment horizontal="left" vertical="top"/>
    </xf>
    <xf numFmtId="0" fontId="11" fillId="4" borderId="0" xfId="0" applyFont="1" applyFill="1" applyAlignment="1">
      <alignment horizontal="left" vertical="top"/>
    </xf>
    <xf numFmtId="0" fontId="19" fillId="0" borderId="11" xfId="0" applyFont="1" applyBorder="1" applyAlignment="1">
      <alignment vertical="center" wrapText="1"/>
    </xf>
    <xf numFmtId="0" fontId="6" fillId="4" borderId="1" xfId="0" applyFont="1" applyFill="1" applyBorder="1" applyAlignment="1">
      <alignment horizontal="center" vertical="top" wrapText="1"/>
    </xf>
    <xf numFmtId="0" fontId="52" fillId="4" borderId="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164" fontId="3" fillId="6" borderId="7" xfId="0" applyNumberFormat="1" applyFont="1" applyFill="1" applyBorder="1" applyAlignment="1">
      <alignment horizontal="center" vertical="top" shrinkToFit="1"/>
    </xf>
    <xf numFmtId="0" fontId="6" fillId="6" borderId="6" xfId="0" applyFont="1" applyFill="1" applyBorder="1" applyAlignment="1">
      <alignment horizontal="left" vertical="top" wrapText="1"/>
    </xf>
    <xf numFmtId="164" fontId="3" fillId="4" borderId="8" xfId="0" applyNumberFormat="1" applyFont="1" applyFill="1" applyBorder="1" applyAlignment="1">
      <alignment horizontal="center" vertical="top" shrinkToFit="1"/>
    </xf>
    <xf numFmtId="0" fontId="26" fillId="4" borderId="8" xfId="0" applyFont="1" applyFill="1" applyBorder="1" applyAlignment="1">
      <alignment horizontal="center" vertical="center" wrapText="1"/>
    </xf>
    <xf numFmtId="0" fontId="47" fillId="4" borderId="9" xfId="0" applyFont="1" applyFill="1" applyBorder="1" applyAlignment="1">
      <alignment horizontal="left" vertical="top" wrapText="1"/>
    </xf>
    <xf numFmtId="0" fontId="51" fillId="4" borderId="9" xfId="0" applyFont="1" applyFill="1" applyBorder="1" applyAlignment="1">
      <alignment horizontal="center" vertical="center" wrapText="1"/>
    </xf>
    <xf numFmtId="0" fontId="24" fillId="4" borderId="13" xfId="0" applyFont="1" applyFill="1" applyBorder="1" applyAlignment="1">
      <alignment horizontal="center" vertical="center" wrapText="1"/>
    </xf>
    <xf numFmtId="4" fontId="24" fillId="4" borderId="13" xfId="0" applyNumberFormat="1" applyFont="1" applyFill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 vertical="center" shrinkToFit="1"/>
    </xf>
    <xf numFmtId="164" fontId="3" fillId="4" borderId="11" xfId="0" applyNumberFormat="1" applyFont="1" applyFill="1" applyBorder="1" applyAlignment="1">
      <alignment horizontal="center" vertical="top" shrinkToFit="1"/>
    </xf>
    <xf numFmtId="0" fontId="23" fillId="4" borderId="11" xfId="0" applyFont="1" applyFill="1" applyBorder="1" applyAlignment="1">
      <alignment horizontal="center" vertical="center" wrapText="1"/>
    </xf>
    <xf numFmtId="4" fontId="33" fillId="4" borderId="11" xfId="0" applyNumberFormat="1" applyFont="1" applyFill="1" applyBorder="1" applyAlignment="1">
      <alignment horizontal="center" vertical="center" wrapText="1"/>
    </xf>
    <xf numFmtId="4" fontId="23" fillId="4" borderId="11" xfId="0" applyNumberFormat="1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left" vertical="top" wrapText="1"/>
    </xf>
    <xf numFmtId="0" fontId="33" fillId="4" borderId="11" xfId="0" applyFont="1" applyFill="1" applyBorder="1" applyAlignment="1">
      <alignment horizontal="center" vertical="center" wrapText="1"/>
    </xf>
    <xf numFmtId="0" fontId="25" fillId="4" borderId="2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top" wrapText="1"/>
    </xf>
    <xf numFmtId="2" fontId="24" fillId="0" borderId="6" xfId="0" applyNumberFormat="1" applyFont="1" applyBorder="1" applyAlignment="1">
      <alignment horizontal="center" vertical="center" wrapText="1"/>
    </xf>
    <xf numFmtId="0" fontId="19" fillId="4" borderId="28" xfId="0" applyFont="1" applyFill="1" applyBorder="1" applyAlignment="1">
      <alignment horizontal="left" vertical="top" wrapText="1"/>
    </xf>
    <xf numFmtId="0" fontId="51" fillId="0" borderId="28" xfId="0" applyFont="1" applyBorder="1" applyAlignment="1">
      <alignment horizontal="center" vertical="center" wrapText="1"/>
    </xf>
    <xf numFmtId="0" fontId="24" fillId="0" borderId="20" xfId="0" applyFont="1" applyBorder="1" applyAlignment="1">
      <alignment horizontal="center" vertical="center" wrapText="1"/>
    </xf>
    <xf numFmtId="4" fontId="24" fillId="0" borderId="22" xfId="0" applyNumberFormat="1" applyFont="1" applyBorder="1" applyAlignment="1">
      <alignment horizontal="center" vertical="center" wrapText="1"/>
    </xf>
    <xf numFmtId="0" fontId="26" fillId="4" borderId="12" xfId="0" applyFont="1" applyFill="1" applyBorder="1" applyAlignment="1">
      <alignment horizontal="center" vertical="center"/>
    </xf>
    <xf numFmtId="0" fontId="26" fillId="4" borderId="11" xfId="0" applyFont="1" applyFill="1" applyBorder="1" applyAlignment="1">
      <alignment horizontal="center" wrapText="1"/>
    </xf>
    <xf numFmtId="2" fontId="24" fillId="0" borderId="11" xfId="0" applyNumberFormat="1" applyFont="1" applyBorder="1" applyAlignment="1">
      <alignment horizontal="center" vertical="center" shrinkToFit="1"/>
    </xf>
    <xf numFmtId="4" fontId="24" fillId="0" borderId="11" xfId="0" applyNumberFormat="1" applyFont="1" applyBorder="1" applyAlignment="1">
      <alignment horizontal="center" vertical="center" shrinkToFit="1"/>
    </xf>
    <xf numFmtId="49" fontId="35" fillId="4" borderId="11" xfId="3" applyNumberFormat="1" applyFont="1" applyFill="1" applyBorder="1" applyAlignment="1">
      <alignment horizontal="center" vertical="center"/>
    </xf>
    <xf numFmtId="0" fontId="52" fillId="4" borderId="11" xfId="3" applyFont="1" applyFill="1" applyBorder="1" applyAlignment="1">
      <alignment horizontal="center" vertical="center" wrapText="1"/>
    </xf>
    <xf numFmtId="43" fontId="48" fillId="4" borderId="17" xfId="2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top" shrinkToFit="1"/>
    </xf>
    <xf numFmtId="0" fontId="19" fillId="0" borderId="1" xfId="0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shrinkToFit="1"/>
    </xf>
    <xf numFmtId="4" fontId="4" fillId="0" borderId="4" xfId="0" applyNumberFormat="1" applyFont="1" applyBorder="1" applyAlignment="1">
      <alignment horizontal="center" vertical="center" shrinkToFit="1"/>
    </xf>
    <xf numFmtId="0" fontId="0" fillId="0" borderId="0" xfId="0" applyBorder="1" applyAlignment="1">
      <alignment horizontal="center" vertical="top"/>
    </xf>
    <xf numFmtId="0" fontId="36" fillId="0" borderId="12" xfId="0" applyFont="1" applyBorder="1" applyAlignment="1">
      <alignment horizontal="center" wrapText="1"/>
    </xf>
    <xf numFmtId="0" fontId="36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top" wrapText="1"/>
    </xf>
    <xf numFmtId="0" fontId="56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4" fontId="3" fillId="0" borderId="12" xfId="0" applyNumberFormat="1" applyFont="1" applyBorder="1" applyAlignment="1">
      <alignment horizontal="center" vertical="center" shrinkToFit="1"/>
    </xf>
    <xf numFmtId="0" fontId="57" fillId="0" borderId="31" xfId="0" applyFont="1" applyBorder="1" applyAlignment="1">
      <alignment horizontal="center" wrapText="1"/>
    </xf>
    <xf numFmtId="0" fontId="57" fillId="0" borderId="32" xfId="0" applyFont="1" applyBorder="1" applyAlignment="1">
      <alignment horizontal="center" vertical="center" wrapText="1"/>
    </xf>
    <xf numFmtId="0" fontId="58" fillId="0" borderId="32" xfId="0" applyFont="1" applyBorder="1" applyAlignment="1">
      <alignment horizontal="left" vertical="top" wrapText="1"/>
    </xf>
    <xf numFmtId="0" fontId="59" fillId="0" borderId="32" xfId="0" applyFont="1" applyBorder="1" applyAlignment="1">
      <alignment horizontal="center" vertical="center" wrapText="1"/>
    </xf>
    <xf numFmtId="4" fontId="59" fillId="0" borderId="32" xfId="0" applyNumberFormat="1" applyFont="1" applyBorder="1" applyAlignment="1">
      <alignment horizontal="center" vertical="center" wrapText="1"/>
    </xf>
    <xf numFmtId="0" fontId="58" fillId="0" borderId="32" xfId="0" applyFont="1" applyBorder="1" applyAlignment="1">
      <alignment horizontal="center" vertical="center" wrapText="1"/>
    </xf>
    <xf numFmtId="4" fontId="57" fillId="0" borderId="33" xfId="0" applyNumberFormat="1" applyFont="1" applyBorder="1" applyAlignment="1">
      <alignment horizontal="center" vertical="center" shrinkToFit="1"/>
    </xf>
    <xf numFmtId="0" fontId="25" fillId="4" borderId="11" xfId="0" applyFont="1" applyFill="1" applyBorder="1" applyAlignment="1">
      <alignment horizontal="center" vertical="center" wrapText="1"/>
    </xf>
    <xf numFmtId="2" fontId="5" fillId="7" borderId="0" xfId="0" applyNumberFormat="1" applyFont="1" applyFill="1" applyBorder="1" applyAlignment="1">
      <alignment horizontal="center" vertical="center" shrinkToFit="1"/>
    </xf>
    <xf numFmtId="3" fontId="26" fillId="4" borderId="0" xfId="0" applyNumberFormat="1" applyFont="1" applyFill="1" applyAlignment="1">
      <alignment horizontal="center" vertical="center"/>
    </xf>
    <xf numFmtId="0" fontId="36" fillId="0" borderId="11" xfId="0" applyFont="1" applyBorder="1" applyAlignment="1">
      <alignment horizontal="center" vertical="center" wrapText="1"/>
    </xf>
    <xf numFmtId="0" fontId="36" fillId="0" borderId="0" xfId="0" applyFont="1" applyBorder="1" applyAlignment="1">
      <alignment horizontal="left" vertical="center"/>
    </xf>
    <xf numFmtId="0" fontId="36" fillId="0" borderId="0" xfId="0" applyFont="1" applyBorder="1" applyAlignment="1">
      <alignment horizontal="left" vertical="top"/>
    </xf>
    <xf numFmtId="0" fontId="0" fillId="0" borderId="0" xfId="0" applyBorder="1" applyAlignment="1">
      <alignment horizontal="center" vertical="top"/>
    </xf>
    <xf numFmtId="4" fontId="23" fillId="6" borderId="23" xfId="0" applyNumberFormat="1" applyFont="1" applyFill="1" applyBorder="1" applyAlignment="1">
      <alignment horizontal="center" vertical="center" wrapText="1"/>
    </xf>
    <xf numFmtId="4" fontId="23" fillId="6" borderId="24" xfId="0" applyNumberFormat="1" applyFont="1" applyFill="1" applyBorder="1" applyAlignment="1">
      <alignment horizontal="center" vertical="center" wrapText="1"/>
    </xf>
    <xf numFmtId="4" fontId="23" fillId="6" borderId="20" xfId="0" applyNumberFormat="1" applyFont="1" applyFill="1" applyBorder="1" applyAlignment="1">
      <alignment horizontal="center" vertical="center" wrapText="1"/>
    </xf>
    <xf numFmtId="4" fontId="23" fillId="6" borderId="22" xfId="0" applyNumberFormat="1" applyFont="1" applyFill="1" applyBorder="1" applyAlignment="1">
      <alignment horizontal="center" vertical="center" wrapText="1"/>
    </xf>
    <xf numFmtId="2" fontId="23" fillId="6" borderId="20" xfId="0" applyNumberFormat="1" applyFont="1" applyFill="1" applyBorder="1" applyAlignment="1">
      <alignment horizontal="center" vertical="center" wrapText="1"/>
    </xf>
    <xf numFmtId="2" fontId="23" fillId="6" borderId="22" xfId="0" applyNumberFormat="1" applyFont="1" applyFill="1" applyBorder="1" applyAlignment="1">
      <alignment horizontal="center" vertical="center" wrapText="1"/>
    </xf>
    <xf numFmtId="2" fontId="23" fillId="6" borderId="6" xfId="0" applyNumberFormat="1" applyFont="1" applyFill="1" applyBorder="1" applyAlignment="1">
      <alignment horizontal="center" vertical="center" wrapText="1"/>
    </xf>
    <xf numFmtId="2" fontId="23" fillId="6" borderId="5" xfId="0" applyNumberFormat="1" applyFont="1" applyFill="1" applyBorder="1" applyAlignment="1">
      <alignment horizontal="center" vertical="center" wrapText="1"/>
    </xf>
    <xf numFmtId="0" fontId="0" fillId="6" borderId="9" xfId="0" applyFill="1" applyBorder="1" applyAlignment="1">
      <alignment horizontal="left" wrapText="1"/>
    </xf>
    <xf numFmtId="0" fontId="0" fillId="6" borderId="16" xfId="0" applyFill="1" applyBorder="1" applyAlignment="1">
      <alignment horizontal="left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2" fillId="6" borderId="4" xfId="0" applyFont="1" applyFill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top"/>
    </xf>
    <xf numFmtId="9" fontId="43" fillId="0" borderId="11" xfId="0" applyNumberFormat="1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36" fillId="0" borderId="17" xfId="0" applyFont="1" applyBorder="1" applyAlignment="1">
      <alignment horizontal="center" vertical="center"/>
    </xf>
    <xf numFmtId="0" fontId="36" fillId="0" borderId="30" xfId="0" applyFont="1" applyBorder="1" applyAlignment="1">
      <alignment horizontal="center" vertical="center"/>
    </xf>
    <xf numFmtId="0" fontId="36" fillId="0" borderId="18" xfId="0" applyFont="1" applyBorder="1" applyAlignment="1">
      <alignment horizontal="center" vertical="center"/>
    </xf>
    <xf numFmtId="10" fontId="43" fillId="0" borderId="17" xfId="0" applyNumberFormat="1" applyFont="1" applyBorder="1" applyAlignment="1">
      <alignment horizontal="center" vertical="center"/>
    </xf>
    <xf numFmtId="10" fontId="43" fillId="0" borderId="18" xfId="0" applyNumberFormat="1" applyFont="1" applyBorder="1" applyAlignment="1">
      <alignment horizontal="center" vertical="center"/>
    </xf>
    <xf numFmtId="0" fontId="45" fillId="0" borderId="17" xfId="0" applyFont="1" applyBorder="1" applyAlignment="1">
      <alignment horizontal="left" vertical="center" wrapText="1"/>
    </xf>
    <xf numFmtId="0" fontId="45" fillId="0" borderId="30" xfId="0" applyFont="1" applyBorder="1" applyAlignment="1">
      <alignment horizontal="left" vertical="center" wrapText="1"/>
    </xf>
    <xf numFmtId="0" fontId="45" fillId="0" borderId="18" xfId="0" applyFont="1" applyBorder="1" applyAlignment="1">
      <alignment horizontal="left" vertical="center" wrapText="1"/>
    </xf>
    <xf numFmtId="0" fontId="44" fillId="0" borderId="17" xfId="0" applyFont="1" applyBorder="1" applyAlignment="1">
      <alignment horizontal="left" vertical="center" wrapText="1"/>
    </xf>
    <xf numFmtId="0" fontId="44" fillId="0" borderId="18" xfId="0" applyFont="1" applyBorder="1" applyAlignment="1">
      <alignment horizontal="left" vertical="center" wrapText="1"/>
    </xf>
  </cellXfs>
  <cellStyles count="5">
    <cellStyle name="Normal" xfId="0" builtinId="0"/>
    <cellStyle name="Normal 2" xfId="4"/>
    <cellStyle name="Normal 2 2" xfId="1"/>
    <cellStyle name="Normal 2 2 2" xfId="3"/>
    <cellStyle name="Vírgula" xfId="2" builtinId="3"/>
  </cellStyles>
  <dxfs count="0"/>
  <tableStyles count="0" defaultTableStyle="TableStyleMedium9" defaultPivotStyle="PivotStyleLight16"/>
  <colors>
    <mruColors>
      <color rgb="FF4538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73270</xdr:colOff>
      <xdr:row>0</xdr:row>
      <xdr:rowOff>102581</xdr:rowOff>
    </xdr:from>
    <xdr:to>
      <xdr:col>1</xdr:col>
      <xdr:colOff>307730</xdr:colOff>
      <xdr:row>2</xdr:row>
      <xdr:rowOff>227136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270" y="102581"/>
          <a:ext cx="842595" cy="7033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6"/>
  <sheetViews>
    <sheetView tabSelected="1" zoomScale="130" zoomScaleNormal="130" workbookViewId="0">
      <selection activeCell="J185" sqref="A1:J185"/>
    </sheetView>
  </sheetViews>
  <sheetFormatPr defaultRowHeight="12.75"/>
  <cols>
    <col min="1" max="1" width="10.6640625" style="72" customWidth="1"/>
    <col min="2" max="2" width="7.33203125" style="82" customWidth="1"/>
    <col min="3" max="3" width="10.33203125" style="82" customWidth="1"/>
    <col min="4" max="4" width="50" customWidth="1"/>
    <col min="5" max="5" width="10" style="418" customWidth="1"/>
    <col min="6" max="6" width="7.83203125" style="5" customWidth="1"/>
    <col min="7" max="7" width="12" style="324" customWidth="1"/>
    <col min="8" max="8" width="10" style="13" customWidth="1"/>
    <col min="9" max="9" width="4.83203125" style="56" customWidth="1"/>
    <col min="10" max="10" width="12.1640625" customWidth="1"/>
    <col min="11" max="11" width="11.5" bestFit="1" customWidth="1"/>
    <col min="12" max="12" width="12.6640625" customWidth="1"/>
  </cols>
  <sheetData>
    <row r="1" spans="1:11">
      <c r="A1" s="497"/>
      <c r="B1" s="497"/>
      <c r="C1" s="500" t="s">
        <v>351</v>
      </c>
      <c r="D1" s="501"/>
      <c r="E1" s="501"/>
      <c r="F1" s="501"/>
      <c r="G1" s="501"/>
      <c r="H1" s="501"/>
      <c r="I1" s="501"/>
      <c r="J1" s="502"/>
    </row>
    <row r="2" spans="1:11" ht="33" customHeight="1">
      <c r="A2" s="497"/>
      <c r="B2" s="497"/>
      <c r="C2" s="508" t="s">
        <v>352</v>
      </c>
      <c r="D2" s="509"/>
      <c r="E2" s="503">
        <v>0.20880000000000001</v>
      </c>
      <c r="F2" s="504"/>
      <c r="G2" s="285" t="s">
        <v>350</v>
      </c>
      <c r="H2" s="505" t="s">
        <v>449</v>
      </c>
      <c r="I2" s="506"/>
      <c r="J2" s="507"/>
    </row>
    <row r="3" spans="1:11" ht="30.75" customHeight="1">
      <c r="A3" s="497"/>
      <c r="B3" s="497"/>
      <c r="C3" s="269" t="s">
        <v>349</v>
      </c>
      <c r="D3" s="367" t="s">
        <v>431</v>
      </c>
      <c r="E3" s="498" t="s">
        <v>448</v>
      </c>
      <c r="F3" s="498"/>
      <c r="G3" s="286" t="s">
        <v>355</v>
      </c>
      <c r="H3" s="499" t="s">
        <v>450</v>
      </c>
      <c r="I3" s="499"/>
      <c r="J3" s="499"/>
    </row>
    <row r="4" spans="1:11" ht="9" customHeight="1">
      <c r="A4" s="490"/>
      <c r="B4" s="491"/>
      <c r="C4" s="491"/>
      <c r="D4" s="491"/>
      <c r="E4" s="492" t="s">
        <v>0</v>
      </c>
      <c r="F4" s="493"/>
      <c r="G4" s="493"/>
      <c r="H4" s="493"/>
      <c r="I4" s="493"/>
      <c r="J4" s="494"/>
    </row>
    <row r="5" spans="1:11" ht="18">
      <c r="A5" s="73" t="s">
        <v>1</v>
      </c>
      <c r="B5" s="46" t="s">
        <v>131</v>
      </c>
      <c r="C5" s="46" t="s">
        <v>132</v>
      </c>
      <c r="D5" s="47" t="s">
        <v>2</v>
      </c>
      <c r="E5" s="372" t="s">
        <v>432</v>
      </c>
      <c r="F5" s="116" t="s">
        <v>3</v>
      </c>
      <c r="G5" s="287" t="s">
        <v>127</v>
      </c>
      <c r="H5" s="129" t="s">
        <v>130</v>
      </c>
      <c r="I5" s="495" t="s">
        <v>4</v>
      </c>
      <c r="J5" s="496"/>
    </row>
    <row r="6" spans="1:11">
      <c r="A6" s="40" t="s">
        <v>116</v>
      </c>
      <c r="B6" s="48"/>
      <c r="C6" s="48"/>
      <c r="D6" s="44" t="s">
        <v>379</v>
      </c>
      <c r="E6" s="373"/>
      <c r="F6" s="263"/>
      <c r="G6" s="288"/>
      <c r="H6" s="130"/>
      <c r="I6" s="488">
        <f>SUM(J7:J10)</f>
        <v>25538.559359999999</v>
      </c>
      <c r="J6" s="489"/>
    </row>
    <row r="7" spans="1:11" ht="18">
      <c r="A7" s="74" t="s">
        <v>305</v>
      </c>
      <c r="B7" s="195" t="s">
        <v>313</v>
      </c>
      <c r="C7" s="87" t="s">
        <v>128</v>
      </c>
      <c r="D7" s="6" t="s">
        <v>5</v>
      </c>
      <c r="E7" s="374" t="s">
        <v>36</v>
      </c>
      <c r="F7" s="270">
        <v>6</v>
      </c>
      <c r="G7" s="151">
        <v>207.22</v>
      </c>
      <c r="H7" s="132">
        <f>G7*1.2088</f>
        <v>250.48753600000001</v>
      </c>
      <c r="I7" s="26" t="s">
        <v>6</v>
      </c>
      <c r="J7" s="131">
        <f>H7*F7</f>
        <v>1502.9252160000001</v>
      </c>
    </row>
    <row r="8" spans="1:11" ht="21.75" customHeight="1">
      <c r="A8" s="197" t="s">
        <v>312</v>
      </c>
      <c r="B8" s="198" t="s">
        <v>313</v>
      </c>
      <c r="C8" s="181" t="s">
        <v>398</v>
      </c>
      <c r="D8" s="199" t="s">
        <v>170</v>
      </c>
      <c r="E8" s="375" t="s">
        <v>171</v>
      </c>
      <c r="F8" s="117">
        <v>10</v>
      </c>
      <c r="G8" s="151">
        <v>1556.92</v>
      </c>
      <c r="H8" s="132">
        <f t="shared" ref="H8:H10" si="0">G8*1.2088</f>
        <v>1882.0048960000001</v>
      </c>
      <c r="I8" s="26" t="s">
        <v>6</v>
      </c>
      <c r="J8" s="131">
        <f>H8*F8</f>
        <v>18820.04896</v>
      </c>
    </row>
    <row r="9" spans="1:11" ht="30.75" customHeight="1">
      <c r="A9" s="224" t="s">
        <v>356</v>
      </c>
      <c r="B9" s="448" t="s">
        <v>262</v>
      </c>
      <c r="C9" s="448">
        <v>101508</v>
      </c>
      <c r="D9" s="190" t="s">
        <v>339</v>
      </c>
      <c r="E9" s="376" t="s">
        <v>50</v>
      </c>
      <c r="F9" s="200">
        <v>1</v>
      </c>
      <c r="G9" s="191">
        <v>2517.96</v>
      </c>
      <c r="H9" s="132">
        <f t="shared" si="0"/>
        <v>3043.7100480000004</v>
      </c>
      <c r="I9" s="189"/>
      <c r="J9" s="174">
        <f>H9*F9</f>
        <v>3043.7100480000004</v>
      </c>
    </row>
    <row r="10" spans="1:11">
      <c r="A10" s="197" t="s">
        <v>357</v>
      </c>
      <c r="B10" s="186" t="s">
        <v>35</v>
      </c>
      <c r="C10" s="186" t="s">
        <v>341</v>
      </c>
      <c r="D10" s="187" t="s">
        <v>340</v>
      </c>
      <c r="E10" s="377" t="s">
        <v>50</v>
      </c>
      <c r="F10" s="201">
        <v>1</v>
      </c>
      <c r="G10" s="188">
        <v>1796.72</v>
      </c>
      <c r="H10" s="132">
        <f t="shared" si="0"/>
        <v>2171.8751360000001</v>
      </c>
      <c r="I10" s="189"/>
      <c r="J10" s="174">
        <f>H10*F10</f>
        <v>2171.8751360000001</v>
      </c>
    </row>
    <row r="11" spans="1:11">
      <c r="A11" s="202"/>
      <c r="B11" s="94"/>
      <c r="C11" s="94"/>
      <c r="D11" s="182" t="s">
        <v>9</v>
      </c>
      <c r="E11" s="378"/>
      <c r="F11" s="203"/>
      <c r="G11" s="289"/>
      <c r="H11" s="183"/>
      <c r="I11" s="134" t="s">
        <v>10</v>
      </c>
      <c r="J11" s="135">
        <f>I6</f>
        <v>25538.559359999999</v>
      </c>
    </row>
    <row r="12" spans="1:11">
      <c r="A12" s="40" t="s">
        <v>115</v>
      </c>
      <c r="B12" s="48"/>
      <c r="C12" s="48"/>
      <c r="D12" s="44" t="s">
        <v>152</v>
      </c>
      <c r="E12" s="373"/>
      <c r="F12" s="263"/>
      <c r="G12" s="288"/>
      <c r="H12" s="136"/>
      <c r="I12" s="484">
        <f>SUM(J13:J16)</f>
        <v>162738.03834296</v>
      </c>
      <c r="J12" s="485"/>
    </row>
    <row r="13" spans="1:11">
      <c r="A13" s="74" t="s">
        <v>173</v>
      </c>
      <c r="B13" s="195" t="s">
        <v>313</v>
      </c>
      <c r="C13" s="87" t="s">
        <v>129</v>
      </c>
      <c r="D13" s="3" t="s">
        <v>8</v>
      </c>
      <c r="E13" s="374" t="s">
        <v>36</v>
      </c>
      <c r="F13" s="117">
        <v>786.82</v>
      </c>
      <c r="G13" s="151">
        <v>1.81</v>
      </c>
      <c r="H13" s="132">
        <f>G13*1.2088</f>
        <v>2.1879280000000003</v>
      </c>
      <c r="I13" s="26" t="s">
        <v>6</v>
      </c>
      <c r="J13" s="131">
        <f>H13*F13</f>
        <v>1721.5055089600003</v>
      </c>
    </row>
    <row r="14" spans="1:11" ht="18">
      <c r="A14" s="422" t="s">
        <v>174</v>
      </c>
      <c r="B14" s="208" t="s">
        <v>313</v>
      </c>
      <c r="C14" s="208" t="s">
        <v>406</v>
      </c>
      <c r="D14" s="54" t="s">
        <v>405</v>
      </c>
      <c r="E14" s="423" t="s">
        <v>36</v>
      </c>
      <c r="F14" s="348">
        <v>786.82</v>
      </c>
      <c r="G14" s="300">
        <v>24.84</v>
      </c>
      <c r="H14" s="132">
        <f t="shared" ref="H14:H16" si="1">G14*1.2088</f>
        <v>30.026592000000001</v>
      </c>
      <c r="I14" s="424" t="s">
        <v>6</v>
      </c>
      <c r="J14" s="154">
        <f>H14*F14</f>
        <v>23625.523117440003</v>
      </c>
      <c r="K14" s="419"/>
    </row>
    <row r="15" spans="1:11">
      <c r="A15" s="74" t="s">
        <v>175</v>
      </c>
      <c r="B15" s="195" t="s">
        <v>313</v>
      </c>
      <c r="C15" s="195" t="s">
        <v>314</v>
      </c>
      <c r="D15" s="6" t="s">
        <v>172</v>
      </c>
      <c r="E15" s="374" t="s">
        <v>38</v>
      </c>
      <c r="F15" s="272">
        <v>359.01</v>
      </c>
      <c r="G15" s="290">
        <v>61.33</v>
      </c>
      <c r="H15" s="132">
        <f t="shared" si="1"/>
        <v>74.135704000000004</v>
      </c>
      <c r="I15" s="28" t="s">
        <v>6</v>
      </c>
      <c r="J15" s="137">
        <f>H15*F15</f>
        <v>26615.459093040001</v>
      </c>
    </row>
    <row r="16" spans="1:11" ht="27">
      <c r="A16" s="74" t="s">
        <v>176</v>
      </c>
      <c r="B16" s="195" t="s">
        <v>35</v>
      </c>
      <c r="C16" s="95" t="s">
        <v>37</v>
      </c>
      <c r="D16" s="3" t="s">
        <v>34</v>
      </c>
      <c r="E16" s="374" t="s">
        <v>36</v>
      </c>
      <c r="F16" s="272">
        <v>786.82</v>
      </c>
      <c r="G16" s="290">
        <v>116.47</v>
      </c>
      <c r="H16" s="132">
        <f t="shared" si="1"/>
        <v>140.78893600000001</v>
      </c>
      <c r="I16" s="28" t="s">
        <v>6</v>
      </c>
      <c r="J16" s="137">
        <f>H16*F16</f>
        <v>110775.55062352002</v>
      </c>
    </row>
    <row r="17" spans="1:11">
      <c r="A17" s="425" t="s">
        <v>173</v>
      </c>
      <c r="B17" s="262"/>
      <c r="C17" s="262"/>
      <c r="D17" s="426" t="s">
        <v>248</v>
      </c>
      <c r="E17" s="389"/>
      <c r="F17" s="217"/>
      <c r="G17" s="291"/>
      <c r="H17" s="153"/>
      <c r="I17" s="484">
        <f>SUM(J18:J20)</f>
        <v>16355.409233279999</v>
      </c>
      <c r="J17" s="485"/>
    </row>
    <row r="18" spans="1:11" s="14" customFormat="1" ht="18">
      <c r="A18" s="435" t="s">
        <v>177</v>
      </c>
      <c r="B18" s="436" t="s">
        <v>35</v>
      </c>
      <c r="C18" s="436" t="s">
        <v>435</v>
      </c>
      <c r="D18" s="439" t="s">
        <v>434</v>
      </c>
      <c r="E18" s="171" t="s">
        <v>36</v>
      </c>
      <c r="F18" s="440">
        <v>17</v>
      </c>
      <c r="G18" s="437">
        <v>27.86</v>
      </c>
      <c r="H18" s="59">
        <f>G18*1.2088</f>
        <v>33.677168000000002</v>
      </c>
      <c r="I18" s="138" t="s">
        <v>265</v>
      </c>
      <c r="J18" s="438">
        <f>H18*F18</f>
        <v>572.51185600000008</v>
      </c>
    </row>
    <row r="19" spans="1:11" ht="27">
      <c r="A19" s="427" t="s">
        <v>304</v>
      </c>
      <c r="B19" s="428" t="s">
        <v>35</v>
      </c>
      <c r="C19" s="428" t="s">
        <v>264</v>
      </c>
      <c r="D19" s="429" t="s">
        <v>263</v>
      </c>
      <c r="E19" s="430" t="s">
        <v>36</v>
      </c>
      <c r="F19" s="431">
        <v>17</v>
      </c>
      <c r="G19" s="432">
        <v>27.72</v>
      </c>
      <c r="H19" s="59">
        <f t="shared" ref="H19:H20" si="2">G19*1.2088</f>
        <v>33.507936000000001</v>
      </c>
      <c r="I19" s="433" t="s">
        <v>265</v>
      </c>
      <c r="J19" s="434">
        <f>H19*F19</f>
        <v>569.63491199999999</v>
      </c>
    </row>
    <row r="20" spans="1:11">
      <c r="A20" s="455" t="s">
        <v>304</v>
      </c>
      <c r="B20" s="195" t="s">
        <v>313</v>
      </c>
      <c r="C20" s="195" t="s">
        <v>446</v>
      </c>
      <c r="D20" s="6" t="s">
        <v>447</v>
      </c>
      <c r="E20" s="456" t="s">
        <v>36</v>
      </c>
      <c r="F20" s="271">
        <v>1395.28</v>
      </c>
      <c r="G20" s="457">
        <v>9.02</v>
      </c>
      <c r="H20" s="59">
        <f t="shared" si="2"/>
        <v>10.903376</v>
      </c>
      <c r="I20" s="26" t="s">
        <v>6</v>
      </c>
      <c r="J20" s="458">
        <f>H20*F20</f>
        <v>15213.262465279999</v>
      </c>
    </row>
    <row r="21" spans="1:11">
      <c r="A21" s="40" t="s">
        <v>174</v>
      </c>
      <c r="B21" s="48"/>
      <c r="C21" s="48"/>
      <c r="D21" s="44" t="s">
        <v>244</v>
      </c>
      <c r="E21" s="373"/>
      <c r="F21" s="263"/>
      <c r="G21" s="288"/>
      <c r="H21" s="136"/>
      <c r="I21" s="484">
        <f>SUM(J22:J24)</f>
        <v>56620.571079679998</v>
      </c>
      <c r="J21" s="485"/>
    </row>
    <row r="22" spans="1:11">
      <c r="A22" s="74" t="s">
        <v>245</v>
      </c>
      <c r="B22" s="195" t="s">
        <v>313</v>
      </c>
      <c r="C22" s="85" t="s">
        <v>129</v>
      </c>
      <c r="D22" s="54" t="s">
        <v>342</v>
      </c>
      <c r="E22" s="374" t="s">
        <v>36</v>
      </c>
      <c r="F22" s="59">
        <v>327.27999999999997</v>
      </c>
      <c r="G22" s="361">
        <v>1.81</v>
      </c>
      <c r="H22" s="132">
        <f>G22*1.2088</f>
        <v>2.1879280000000003</v>
      </c>
      <c r="I22" s="26" t="s">
        <v>6</v>
      </c>
      <c r="J22" s="131">
        <f>H22*F22</f>
        <v>716.06507584000008</v>
      </c>
    </row>
    <row r="23" spans="1:11" ht="18">
      <c r="A23" s="74" t="s">
        <v>246</v>
      </c>
      <c r="B23" s="195" t="s">
        <v>313</v>
      </c>
      <c r="C23" s="208" t="s">
        <v>406</v>
      </c>
      <c r="D23" s="54" t="s">
        <v>405</v>
      </c>
      <c r="E23" s="374" t="s">
        <v>36</v>
      </c>
      <c r="F23" s="348">
        <v>327.27999999999997</v>
      </c>
      <c r="G23" s="300">
        <v>24.84</v>
      </c>
      <c r="H23" s="132">
        <f t="shared" ref="H23:H24" si="3">G23*1.2088</f>
        <v>30.026592000000001</v>
      </c>
      <c r="I23" s="28" t="s">
        <v>6</v>
      </c>
      <c r="J23" s="137">
        <f>H23*F23</f>
        <v>9827.1030297599991</v>
      </c>
    </row>
    <row r="24" spans="1:11" ht="27">
      <c r="A24" s="74" t="s">
        <v>247</v>
      </c>
      <c r="B24" s="195" t="s">
        <v>35</v>
      </c>
      <c r="C24" s="95" t="s">
        <v>37</v>
      </c>
      <c r="D24" s="207" t="s">
        <v>34</v>
      </c>
      <c r="E24" s="379" t="s">
        <v>36</v>
      </c>
      <c r="F24" s="205">
        <v>327.27999999999997</v>
      </c>
      <c r="G24" s="290">
        <v>116.47</v>
      </c>
      <c r="H24" s="132">
        <f t="shared" si="3"/>
        <v>140.78893600000001</v>
      </c>
      <c r="I24" s="28" t="s">
        <v>6</v>
      </c>
      <c r="J24" s="137">
        <f>H24*F24</f>
        <v>46077.402974079996</v>
      </c>
    </row>
    <row r="25" spans="1:11">
      <c r="C25" s="77"/>
      <c r="D25" s="23" t="s">
        <v>242</v>
      </c>
      <c r="E25" s="380"/>
      <c r="F25" s="139"/>
      <c r="G25" s="294"/>
      <c r="H25" s="133"/>
      <c r="I25" s="134" t="s">
        <v>10</v>
      </c>
      <c r="J25" s="135">
        <f>I21+I17+I12</f>
        <v>235714.01865591999</v>
      </c>
      <c r="K25" s="351"/>
    </row>
    <row r="26" spans="1:11">
      <c r="A26" s="49" t="s">
        <v>117</v>
      </c>
      <c r="B26" s="84"/>
      <c r="C26" s="40"/>
      <c r="D26" s="48" t="s">
        <v>343</v>
      </c>
      <c r="E26" s="373"/>
      <c r="F26" s="140"/>
      <c r="G26" s="295"/>
      <c r="H26" s="136"/>
      <c r="I26" s="484"/>
      <c r="J26" s="485"/>
    </row>
    <row r="27" spans="1:11">
      <c r="A27" s="40" t="s">
        <v>163</v>
      </c>
      <c r="B27" s="48"/>
      <c r="C27" s="48"/>
      <c r="D27" s="44" t="s">
        <v>178</v>
      </c>
      <c r="E27" s="373"/>
      <c r="F27" s="194"/>
      <c r="G27" s="293"/>
      <c r="H27" s="136"/>
      <c r="I27" s="141"/>
      <c r="J27" s="142">
        <f>SUM(J28:J29)</f>
        <v>24354.17712</v>
      </c>
    </row>
    <row r="28" spans="1:11">
      <c r="A28" s="74" t="s">
        <v>179</v>
      </c>
      <c r="B28" s="195" t="s">
        <v>313</v>
      </c>
      <c r="C28" s="87" t="s">
        <v>129</v>
      </c>
      <c r="D28" s="3" t="s">
        <v>8</v>
      </c>
      <c r="E28" s="379" t="s">
        <v>36</v>
      </c>
      <c r="F28" s="204">
        <v>756</v>
      </c>
      <c r="G28" s="143">
        <v>1.81</v>
      </c>
      <c r="H28" s="132">
        <f>G28*1.2088</f>
        <v>2.1879280000000003</v>
      </c>
      <c r="I28" s="26" t="s">
        <v>6</v>
      </c>
      <c r="J28" s="131">
        <f t="shared" ref="J28:J29" si="4">H28*F28</f>
        <v>1654.0735680000003</v>
      </c>
    </row>
    <row r="29" spans="1:11" ht="18">
      <c r="A29" s="422" t="s">
        <v>180</v>
      </c>
      <c r="B29" s="61" t="s">
        <v>35</v>
      </c>
      <c r="C29" s="61" t="s">
        <v>406</v>
      </c>
      <c r="D29" s="25" t="s">
        <v>405</v>
      </c>
      <c r="E29" s="381" t="s">
        <v>36</v>
      </c>
      <c r="F29" s="206">
        <v>756</v>
      </c>
      <c r="G29" s="176">
        <v>24.84</v>
      </c>
      <c r="H29" s="132">
        <f>G29*1.2088</f>
        <v>30.026592000000001</v>
      </c>
      <c r="I29" s="123" t="s">
        <v>6</v>
      </c>
      <c r="J29" s="145">
        <f t="shared" si="4"/>
        <v>22700.103552</v>
      </c>
      <c r="K29" s="419"/>
    </row>
    <row r="30" spans="1:11">
      <c r="A30" s="41" t="s">
        <v>164</v>
      </c>
      <c r="B30" s="86"/>
      <c r="C30" s="86"/>
      <c r="D30" s="55" t="s">
        <v>11</v>
      </c>
      <c r="E30" s="382"/>
      <c r="F30" s="209"/>
      <c r="G30" s="296"/>
      <c r="H30" s="146"/>
      <c r="I30" s="484">
        <f>SUM(J31:J34)</f>
        <v>16415.294877600001</v>
      </c>
      <c r="J30" s="485"/>
    </row>
    <row r="31" spans="1:11" ht="18">
      <c r="A31" s="24" t="s">
        <v>181</v>
      </c>
      <c r="B31" s="195" t="s">
        <v>313</v>
      </c>
      <c r="C31" s="195" t="s">
        <v>315</v>
      </c>
      <c r="D31" s="6" t="s">
        <v>12</v>
      </c>
      <c r="E31" s="379" t="s">
        <v>48</v>
      </c>
      <c r="F31" s="204">
        <v>10.26</v>
      </c>
      <c r="G31" s="143">
        <v>64.290000000000006</v>
      </c>
      <c r="H31" s="132">
        <f>G31*1.2088</f>
        <v>77.713752000000014</v>
      </c>
      <c r="I31" s="26" t="s">
        <v>6</v>
      </c>
      <c r="J31" s="143">
        <f>H31*F31</f>
        <v>797.34309552000013</v>
      </c>
    </row>
    <row r="32" spans="1:11" ht="18">
      <c r="A32" s="24" t="s">
        <v>182</v>
      </c>
      <c r="B32" s="208" t="s">
        <v>262</v>
      </c>
      <c r="C32" s="208">
        <v>102990</v>
      </c>
      <c r="D32" s="3" t="s">
        <v>290</v>
      </c>
      <c r="E32" s="379" t="s">
        <v>38</v>
      </c>
      <c r="F32" s="204">
        <v>114</v>
      </c>
      <c r="G32" s="143">
        <v>50.58</v>
      </c>
      <c r="H32" s="132">
        <f t="shared" ref="H32:H34" si="5">G32*1.2088</f>
        <v>61.141104000000006</v>
      </c>
      <c r="I32" s="26" t="s">
        <v>6</v>
      </c>
      <c r="J32" s="143">
        <f>H32*F32</f>
        <v>6970.0858560000006</v>
      </c>
    </row>
    <row r="33" spans="1:10" ht="18">
      <c r="A33" s="24" t="s">
        <v>183</v>
      </c>
      <c r="B33" s="211" t="s">
        <v>313</v>
      </c>
      <c r="C33" s="211" t="s">
        <v>382</v>
      </c>
      <c r="D33" s="210" t="s">
        <v>381</v>
      </c>
      <c r="E33" s="383" t="s">
        <v>38</v>
      </c>
      <c r="F33" s="147">
        <v>18.760000000000002</v>
      </c>
      <c r="G33" s="151">
        <v>276.91000000000003</v>
      </c>
      <c r="H33" s="132">
        <f t="shared" si="5"/>
        <v>334.72880800000007</v>
      </c>
      <c r="I33" s="26" t="s">
        <v>6</v>
      </c>
      <c r="J33" s="143">
        <f>H33*F33</f>
        <v>6279.5124380800016</v>
      </c>
    </row>
    <row r="34" spans="1:10" s="14" customFormat="1" ht="27">
      <c r="A34" s="24" t="s">
        <v>184</v>
      </c>
      <c r="B34" s="211" t="s">
        <v>262</v>
      </c>
      <c r="C34" s="96" t="s">
        <v>261</v>
      </c>
      <c r="D34" s="12" t="s">
        <v>302</v>
      </c>
      <c r="E34" s="384" t="s">
        <v>66</v>
      </c>
      <c r="F34" s="212">
        <v>2</v>
      </c>
      <c r="G34" s="297">
        <v>979.63</v>
      </c>
      <c r="H34" s="132">
        <f t="shared" si="5"/>
        <v>1184.1767440000001</v>
      </c>
      <c r="I34" s="26" t="s">
        <v>6</v>
      </c>
      <c r="J34" s="145">
        <f t="shared" ref="J34" si="6">H34*F34</f>
        <v>2368.3534880000002</v>
      </c>
    </row>
    <row r="35" spans="1:10">
      <c r="A35" s="75" t="s">
        <v>165</v>
      </c>
      <c r="B35" s="48"/>
      <c r="C35" s="48"/>
      <c r="D35" s="39" t="s">
        <v>270</v>
      </c>
      <c r="E35" s="373"/>
      <c r="F35" s="194"/>
      <c r="G35" s="293"/>
      <c r="H35" s="136"/>
      <c r="I35" s="52"/>
      <c r="J35" s="148">
        <f>J36</f>
        <v>8404.2545280000013</v>
      </c>
    </row>
    <row r="36" spans="1:10">
      <c r="A36" s="197" t="s">
        <v>186</v>
      </c>
      <c r="B36" s="195" t="s">
        <v>313</v>
      </c>
      <c r="C36" s="213" t="s">
        <v>102</v>
      </c>
      <c r="D36" s="57" t="s">
        <v>101</v>
      </c>
      <c r="E36" s="383" t="s">
        <v>39</v>
      </c>
      <c r="F36" s="214">
        <v>12</v>
      </c>
      <c r="G36" s="151">
        <v>579.38</v>
      </c>
      <c r="H36" s="132">
        <f>G36*1.2088</f>
        <v>700.35454400000003</v>
      </c>
      <c r="I36" s="26" t="s">
        <v>6</v>
      </c>
      <c r="J36" s="143">
        <f>H36*F36</f>
        <v>8404.2545280000013</v>
      </c>
    </row>
    <row r="37" spans="1:10">
      <c r="A37" s="41" t="s">
        <v>166</v>
      </c>
      <c r="B37" s="48"/>
      <c r="C37" s="48"/>
      <c r="D37" s="45" t="s">
        <v>185</v>
      </c>
      <c r="E37" s="373"/>
      <c r="F37" s="194"/>
      <c r="G37" s="293"/>
      <c r="H37" s="136"/>
      <c r="I37" s="52"/>
      <c r="J37" s="148">
        <f>SUM(J38:J39)</f>
        <v>146287.67654000004</v>
      </c>
    </row>
    <row r="38" spans="1:10" ht="18">
      <c r="A38" s="24" t="s">
        <v>187</v>
      </c>
      <c r="B38" s="208" t="s">
        <v>35</v>
      </c>
      <c r="C38" s="97" t="s">
        <v>258</v>
      </c>
      <c r="D38" s="54" t="s">
        <v>344</v>
      </c>
      <c r="E38" s="385" t="s">
        <v>36</v>
      </c>
      <c r="F38" s="215">
        <v>497.5</v>
      </c>
      <c r="G38" s="145">
        <v>238.03</v>
      </c>
      <c r="H38" s="144">
        <f>G38*1.2088</f>
        <v>287.73066400000005</v>
      </c>
      <c r="I38" s="123" t="s">
        <v>6</v>
      </c>
      <c r="J38" s="145">
        <f>H38*F38</f>
        <v>143146.00534000003</v>
      </c>
    </row>
    <row r="39" spans="1:10" ht="18">
      <c r="A39" s="24" t="s">
        <v>188</v>
      </c>
      <c r="B39" s="195" t="s">
        <v>313</v>
      </c>
      <c r="C39" s="195" t="s">
        <v>316</v>
      </c>
      <c r="D39" s="6" t="s">
        <v>14</v>
      </c>
      <c r="E39" s="379" t="s">
        <v>36</v>
      </c>
      <c r="F39" s="204">
        <v>2.5</v>
      </c>
      <c r="G39" s="143">
        <v>1039.5999999999999</v>
      </c>
      <c r="H39" s="144">
        <f>G39*1.2088</f>
        <v>1256.66848</v>
      </c>
      <c r="I39" s="26" t="s">
        <v>6</v>
      </c>
      <c r="J39" s="143">
        <f>H39*F39</f>
        <v>3141.6712000000002</v>
      </c>
    </row>
    <row r="40" spans="1:10">
      <c r="A40" s="42" t="s">
        <v>167</v>
      </c>
      <c r="B40" s="43"/>
      <c r="C40" s="43"/>
      <c r="D40" s="325" t="s">
        <v>189</v>
      </c>
      <c r="E40" s="386"/>
      <c r="F40" s="43"/>
      <c r="G40" s="298"/>
      <c r="H40" s="43"/>
      <c r="I40" s="149"/>
      <c r="J40" s="150">
        <f>J41</f>
        <v>5591.6912160000002</v>
      </c>
    </row>
    <row r="41" spans="1:10">
      <c r="A41" s="24" t="s">
        <v>190</v>
      </c>
      <c r="B41" s="195" t="s">
        <v>313</v>
      </c>
      <c r="C41" s="195" t="s">
        <v>317</v>
      </c>
      <c r="D41" s="368" t="s">
        <v>13</v>
      </c>
      <c r="E41" s="379" t="s">
        <v>71</v>
      </c>
      <c r="F41" s="204">
        <v>2</v>
      </c>
      <c r="G41" s="143">
        <v>2312.91</v>
      </c>
      <c r="H41" s="132">
        <f>G41*1.2088</f>
        <v>2795.8456080000001</v>
      </c>
      <c r="I41" s="26" t="s">
        <v>6</v>
      </c>
      <c r="J41" s="143">
        <f t="shared" ref="J41" si="7">H41*F41</f>
        <v>5591.6912160000002</v>
      </c>
    </row>
    <row r="42" spans="1:10">
      <c r="A42" s="41" t="s">
        <v>168</v>
      </c>
      <c r="B42" s="48"/>
      <c r="C42" s="48"/>
      <c r="D42" s="45" t="s">
        <v>192</v>
      </c>
      <c r="E42" s="373"/>
      <c r="F42" s="194"/>
      <c r="G42" s="293"/>
      <c r="H42" s="136"/>
      <c r="I42" s="486">
        <f>SUM(J43:J53)</f>
        <v>35230.429098560009</v>
      </c>
      <c r="J42" s="487"/>
    </row>
    <row r="43" spans="1:10" ht="26.25" customHeight="1">
      <c r="A43" s="24" t="s">
        <v>191</v>
      </c>
      <c r="B43" s="195" t="s">
        <v>313</v>
      </c>
      <c r="C43" s="195" t="s">
        <v>315</v>
      </c>
      <c r="D43" s="2" t="s">
        <v>12</v>
      </c>
      <c r="E43" s="379" t="s">
        <v>48</v>
      </c>
      <c r="F43" s="204">
        <v>6</v>
      </c>
      <c r="G43" s="143">
        <v>64.290000000000006</v>
      </c>
      <c r="H43" s="132">
        <f>G43*1.2088</f>
        <v>77.713752000000014</v>
      </c>
      <c r="I43" s="26" t="s">
        <v>6</v>
      </c>
      <c r="J43" s="143">
        <f>H43*F43</f>
        <v>466.28251200000011</v>
      </c>
    </row>
    <row r="44" spans="1:10" s="14" customFormat="1" ht="27">
      <c r="A44" s="24" t="s">
        <v>273</v>
      </c>
      <c r="B44" s="208" t="s">
        <v>260</v>
      </c>
      <c r="C44" s="208">
        <v>97882</v>
      </c>
      <c r="D44" s="58" t="s">
        <v>259</v>
      </c>
      <c r="E44" s="385" t="s">
        <v>66</v>
      </c>
      <c r="F44" s="215">
        <v>4</v>
      </c>
      <c r="G44" s="145">
        <v>228.55</v>
      </c>
      <c r="H44" s="132">
        <f t="shared" ref="H44:H53" si="8">G44*1.2088</f>
        <v>276.27124000000003</v>
      </c>
      <c r="I44" s="26" t="s">
        <v>6</v>
      </c>
      <c r="J44" s="145">
        <f>H44*F44</f>
        <v>1105.0849600000001</v>
      </c>
    </row>
    <row r="45" spans="1:10" ht="18">
      <c r="A45" s="24" t="s">
        <v>274</v>
      </c>
      <c r="B45" s="195" t="s">
        <v>313</v>
      </c>
      <c r="C45" s="195" t="s">
        <v>318</v>
      </c>
      <c r="D45" s="1" t="s">
        <v>18</v>
      </c>
      <c r="E45" s="379" t="s">
        <v>38</v>
      </c>
      <c r="F45" s="204">
        <v>75.040000000000006</v>
      </c>
      <c r="G45" s="143">
        <v>20.43</v>
      </c>
      <c r="H45" s="132">
        <f t="shared" si="8"/>
        <v>24.695784000000003</v>
      </c>
      <c r="I45" s="26" t="s">
        <v>6</v>
      </c>
      <c r="J45" s="131">
        <f>H45*F45</f>
        <v>1853.1716313600004</v>
      </c>
    </row>
    <row r="46" spans="1:10" ht="18">
      <c r="A46" s="24" t="s">
        <v>275</v>
      </c>
      <c r="B46" s="195" t="s">
        <v>313</v>
      </c>
      <c r="C46" s="195" t="s">
        <v>283</v>
      </c>
      <c r="D46" s="6" t="s">
        <v>282</v>
      </c>
      <c r="E46" s="379" t="s">
        <v>345</v>
      </c>
      <c r="F46" s="204">
        <v>4</v>
      </c>
      <c r="G46" s="143">
        <v>2146.79</v>
      </c>
      <c r="H46" s="132">
        <f t="shared" si="8"/>
        <v>2595.0397520000001</v>
      </c>
      <c r="I46" s="26" t="s">
        <v>6</v>
      </c>
      <c r="J46" s="131">
        <f t="shared" ref="J46:J51" si="9">H46*F46</f>
        <v>10380.159008000001</v>
      </c>
    </row>
    <row r="47" spans="1:10" ht="25.5" customHeight="1">
      <c r="A47" s="24" t="s">
        <v>276</v>
      </c>
      <c r="B47" s="195" t="s">
        <v>313</v>
      </c>
      <c r="C47" s="195" t="s">
        <v>319</v>
      </c>
      <c r="D47" s="2" t="s">
        <v>16</v>
      </c>
      <c r="E47" s="379" t="s">
        <v>345</v>
      </c>
      <c r="F47" s="204">
        <v>12</v>
      </c>
      <c r="G47" s="299">
        <v>982.68</v>
      </c>
      <c r="H47" s="132">
        <f t="shared" si="8"/>
        <v>1187.8635839999999</v>
      </c>
      <c r="I47" s="26" t="s">
        <v>6</v>
      </c>
      <c r="J47" s="131">
        <f t="shared" si="9"/>
        <v>14254.363008</v>
      </c>
    </row>
    <row r="48" spans="1:10">
      <c r="A48" s="24" t="s">
        <v>277</v>
      </c>
      <c r="B48" s="195" t="s">
        <v>313</v>
      </c>
      <c r="C48" s="195" t="s">
        <v>320</v>
      </c>
      <c r="D48" s="4" t="s">
        <v>17</v>
      </c>
      <c r="E48" s="379" t="s">
        <v>38</v>
      </c>
      <c r="F48" s="204">
        <v>98</v>
      </c>
      <c r="G48" s="143">
        <v>9.9</v>
      </c>
      <c r="H48" s="132">
        <f t="shared" si="8"/>
        <v>11.967120000000001</v>
      </c>
      <c r="I48" s="26" t="s">
        <v>6</v>
      </c>
      <c r="J48" s="131">
        <f t="shared" si="9"/>
        <v>1172.7777600000002</v>
      </c>
    </row>
    <row r="49" spans="1:12" ht="27">
      <c r="A49" s="24" t="s">
        <v>278</v>
      </c>
      <c r="B49" s="195" t="s">
        <v>313</v>
      </c>
      <c r="C49" s="195" t="s">
        <v>272</v>
      </c>
      <c r="D49" s="7" t="s">
        <v>271</v>
      </c>
      <c r="E49" s="379" t="s">
        <v>38</v>
      </c>
      <c r="F49" s="204">
        <v>225.12</v>
      </c>
      <c r="G49" s="143">
        <v>13.2</v>
      </c>
      <c r="H49" s="132">
        <f t="shared" si="8"/>
        <v>15.956160000000001</v>
      </c>
      <c r="I49" s="26" t="s">
        <v>6</v>
      </c>
      <c r="J49" s="131">
        <f t="shared" si="9"/>
        <v>3592.0507392000004</v>
      </c>
    </row>
    <row r="50" spans="1:12">
      <c r="A50" s="24" t="s">
        <v>279</v>
      </c>
      <c r="B50" s="195" t="s">
        <v>313</v>
      </c>
      <c r="C50" s="195" t="s">
        <v>321</v>
      </c>
      <c r="D50" s="3" t="s">
        <v>15</v>
      </c>
      <c r="E50" s="379" t="s">
        <v>345</v>
      </c>
      <c r="F50" s="204">
        <v>1</v>
      </c>
      <c r="G50" s="143">
        <v>290.64999999999998</v>
      </c>
      <c r="H50" s="132">
        <f t="shared" si="8"/>
        <v>351.33771999999999</v>
      </c>
      <c r="I50" s="26" t="s">
        <v>6</v>
      </c>
      <c r="J50" s="131">
        <f>H50*F50</f>
        <v>351.33771999999999</v>
      </c>
    </row>
    <row r="51" spans="1:12" ht="18">
      <c r="A51" s="24" t="s">
        <v>280</v>
      </c>
      <c r="B51" s="195" t="s">
        <v>313</v>
      </c>
      <c r="C51" s="195" t="s">
        <v>322</v>
      </c>
      <c r="D51" s="1" t="s">
        <v>19</v>
      </c>
      <c r="E51" s="379" t="s">
        <v>345</v>
      </c>
      <c r="F51" s="204">
        <v>4</v>
      </c>
      <c r="G51" s="143">
        <v>144.85</v>
      </c>
      <c r="H51" s="132">
        <f t="shared" si="8"/>
        <v>175.09468000000001</v>
      </c>
      <c r="I51" s="26" t="s">
        <v>6</v>
      </c>
      <c r="J51" s="131">
        <f t="shared" si="9"/>
        <v>700.37872000000004</v>
      </c>
    </row>
    <row r="52" spans="1:12">
      <c r="A52" s="24" t="s">
        <v>281</v>
      </c>
      <c r="B52" s="195" t="s">
        <v>313</v>
      </c>
      <c r="C52" s="195" t="s">
        <v>323</v>
      </c>
      <c r="D52" s="4" t="s">
        <v>20</v>
      </c>
      <c r="E52" s="379" t="s">
        <v>345</v>
      </c>
      <c r="F52" s="204">
        <v>1</v>
      </c>
      <c r="G52" s="143">
        <v>303.44</v>
      </c>
      <c r="H52" s="132">
        <f t="shared" si="8"/>
        <v>366.79827200000005</v>
      </c>
      <c r="I52" s="26" t="s">
        <v>6</v>
      </c>
      <c r="J52" s="131">
        <f>H52*F52</f>
        <v>366.79827200000005</v>
      </c>
    </row>
    <row r="53" spans="1:12">
      <c r="A53" s="24" t="s">
        <v>310</v>
      </c>
      <c r="B53" s="195" t="s">
        <v>35</v>
      </c>
      <c r="C53" s="195" t="s">
        <v>285</v>
      </c>
      <c r="D53" s="4" t="s">
        <v>284</v>
      </c>
      <c r="E53" s="379" t="s">
        <v>345</v>
      </c>
      <c r="F53" s="204">
        <v>4</v>
      </c>
      <c r="G53" s="143">
        <v>204.34</v>
      </c>
      <c r="H53" s="132">
        <f t="shared" si="8"/>
        <v>247.00619200000003</v>
      </c>
      <c r="I53" s="26" t="s">
        <v>6</v>
      </c>
      <c r="J53" s="131">
        <f>H53*F53</f>
        <v>988.02476800000011</v>
      </c>
    </row>
    <row r="54" spans="1:12">
      <c r="A54" s="352" t="s">
        <v>169</v>
      </c>
      <c r="B54" s="353"/>
      <c r="C54" s="353"/>
      <c r="D54" s="354" t="s">
        <v>421</v>
      </c>
      <c r="E54" s="387"/>
      <c r="F54" s="228"/>
      <c r="G54" s="355"/>
      <c r="H54" s="126"/>
      <c r="I54" s="356"/>
      <c r="J54" s="357">
        <f>SUM(J55:J59)</f>
        <v>60213.324131680005</v>
      </c>
    </row>
    <row r="55" spans="1:12" s="14" customFormat="1">
      <c r="A55" s="24" t="s">
        <v>358</v>
      </c>
      <c r="B55" s="358" t="s">
        <v>35</v>
      </c>
      <c r="C55" s="358" t="s">
        <v>98</v>
      </c>
      <c r="D55" s="359" t="s">
        <v>99</v>
      </c>
      <c r="E55" s="388" t="s">
        <v>48</v>
      </c>
      <c r="F55" s="59">
        <v>32.299999999999997</v>
      </c>
      <c r="G55" s="361">
        <v>208.83</v>
      </c>
      <c r="H55" s="59">
        <f>G55*1.2088</f>
        <v>252.43370400000003</v>
      </c>
      <c r="I55" s="26" t="s">
        <v>6</v>
      </c>
      <c r="J55" s="59">
        <f>H55*F55</f>
        <v>8153.6086392000007</v>
      </c>
    </row>
    <row r="56" spans="1:12" s="14" customFormat="1">
      <c r="A56" s="24" t="s">
        <v>359</v>
      </c>
      <c r="B56" s="358" t="s">
        <v>35</v>
      </c>
      <c r="C56" s="358" t="s">
        <v>412</v>
      </c>
      <c r="D56" s="359" t="s">
        <v>411</v>
      </c>
      <c r="E56" s="388" t="s">
        <v>36</v>
      </c>
      <c r="F56" s="59">
        <v>646</v>
      </c>
      <c r="G56" s="361">
        <v>1.52</v>
      </c>
      <c r="H56" s="59">
        <f t="shared" ref="H56:H59" si="10">G56*1.2088</f>
        <v>1.8373760000000001</v>
      </c>
      <c r="I56" s="26" t="s">
        <v>6</v>
      </c>
      <c r="J56" s="59">
        <f t="shared" ref="J56:J59" si="11">H56*F56</f>
        <v>1186.944896</v>
      </c>
    </row>
    <row r="57" spans="1:12" s="14" customFormat="1">
      <c r="A57" s="24" t="s">
        <v>416</v>
      </c>
      <c r="B57" s="358" t="s">
        <v>35</v>
      </c>
      <c r="C57" s="358" t="s">
        <v>389</v>
      </c>
      <c r="D57" s="359" t="s">
        <v>413</v>
      </c>
      <c r="E57" s="388" t="s">
        <v>49</v>
      </c>
      <c r="F57" s="59">
        <v>1162.8</v>
      </c>
      <c r="G57" s="361">
        <v>10.57</v>
      </c>
      <c r="H57" s="59">
        <f t="shared" si="10"/>
        <v>12.777016000000001</v>
      </c>
      <c r="I57" s="26" t="s">
        <v>6</v>
      </c>
      <c r="J57" s="59">
        <f t="shared" si="11"/>
        <v>14857.114204800002</v>
      </c>
    </row>
    <row r="58" spans="1:12">
      <c r="A58" s="24" t="s">
        <v>417</v>
      </c>
      <c r="B58" s="198" t="s">
        <v>35</v>
      </c>
      <c r="C58" s="198" t="s">
        <v>96</v>
      </c>
      <c r="D58" s="359" t="s">
        <v>97</v>
      </c>
      <c r="E58" s="375" t="s">
        <v>48</v>
      </c>
      <c r="F58" s="117">
        <v>51.68</v>
      </c>
      <c r="G58" s="151">
        <v>486.14</v>
      </c>
      <c r="H58" s="59">
        <f t="shared" si="10"/>
        <v>587.64603199999999</v>
      </c>
      <c r="I58" s="26" t="s">
        <v>6</v>
      </c>
      <c r="J58" s="59">
        <f t="shared" si="11"/>
        <v>30369.546933760001</v>
      </c>
    </row>
    <row r="59" spans="1:12" ht="18">
      <c r="A59" s="24" t="s">
        <v>418</v>
      </c>
      <c r="B59" s="198" t="s">
        <v>35</v>
      </c>
      <c r="C59" s="198" t="s">
        <v>415</v>
      </c>
      <c r="D59" s="359" t="s">
        <v>414</v>
      </c>
      <c r="E59" s="375" t="s">
        <v>48</v>
      </c>
      <c r="F59" s="117">
        <v>51.68</v>
      </c>
      <c r="G59" s="151">
        <v>90.38</v>
      </c>
      <c r="H59" s="59">
        <f t="shared" si="10"/>
        <v>109.251344</v>
      </c>
      <c r="I59" s="26" t="s">
        <v>6</v>
      </c>
      <c r="J59" s="59">
        <f t="shared" si="11"/>
        <v>5646.1094579199998</v>
      </c>
    </row>
    <row r="60" spans="1:12">
      <c r="A60" s="75" t="s">
        <v>419</v>
      </c>
      <c r="B60" s="262"/>
      <c r="C60" s="262"/>
      <c r="D60" s="327" t="s">
        <v>383</v>
      </c>
      <c r="E60" s="389"/>
      <c r="F60" s="217"/>
      <c r="G60" s="291"/>
      <c r="H60" s="360"/>
      <c r="I60" s="484">
        <f>SUM(J61:J62)</f>
        <v>77912.57542400001</v>
      </c>
      <c r="J60" s="485"/>
      <c r="K60" s="351"/>
      <c r="L60" s="351"/>
    </row>
    <row r="61" spans="1:12">
      <c r="A61" s="261" t="s">
        <v>420</v>
      </c>
      <c r="B61" s="268" t="s">
        <v>35</v>
      </c>
      <c r="C61" s="369" t="s">
        <v>408</v>
      </c>
      <c r="D61" s="370" t="s">
        <v>407</v>
      </c>
      <c r="E61" s="383" t="s">
        <v>36</v>
      </c>
      <c r="F61" s="117">
        <v>646</v>
      </c>
      <c r="G61" s="151">
        <v>79.38</v>
      </c>
      <c r="H61" s="117">
        <f>G61*1.2088</f>
        <v>95.954543999999999</v>
      </c>
      <c r="I61" s="26" t="s">
        <v>6</v>
      </c>
      <c r="J61" s="151">
        <f>H61*F61</f>
        <v>61986.635424</v>
      </c>
    </row>
    <row r="62" spans="1:12" ht="18">
      <c r="A62" s="261" t="s">
        <v>451</v>
      </c>
      <c r="B62" s="475" t="s">
        <v>348</v>
      </c>
      <c r="C62" s="477">
        <v>17003065</v>
      </c>
      <c r="D62" s="187" t="s">
        <v>443</v>
      </c>
      <c r="E62" s="138" t="s">
        <v>36</v>
      </c>
      <c r="F62" s="450">
        <v>850</v>
      </c>
      <c r="G62" s="451">
        <v>15.5</v>
      </c>
      <c r="H62" s="117">
        <f>G62*1.2088</f>
        <v>18.736400000000003</v>
      </c>
      <c r="I62" s="26" t="s">
        <v>6</v>
      </c>
      <c r="J62" s="451">
        <f>H62*F62</f>
        <v>15925.940000000002</v>
      </c>
    </row>
    <row r="63" spans="1:12">
      <c r="A63" s="76"/>
      <c r="B63" s="349"/>
      <c r="C63" s="478"/>
      <c r="D63" s="264" t="s">
        <v>21</v>
      </c>
      <c r="E63" s="390"/>
      <c r="F63" s="265"/>
      <c r="G63" s="289"/>
      <c r="H63" s="183"/>
      <c r="I63" s="266" t="s">
        <v>10</v>
      </c>
      <c r="J63" s="267">
        <f>I60+I42+J40+J37+J35+I30+J27+J54</f>
        <v>374409.42293584009</v>
      </c>
      <c r="K63" s="351"/>
    </row>
    <row r="64" spans="1:12">
      <c r="A64" s="40" t="s">
        <v>100</v>
      </c>
      <c r="B64" s="48"/>
      <c r="C64" s="86"/>
      <c r="D64" s="216" t="s">
        <v>104</v>
      </c>
      <c r="E64" s="391"/>
      <c r="F64" s="217"/>
      <c r="G64" s="288"/>
      <c r="H64" s="153"/>
      <c r="I64" s="482">
        <f>SUM(J65:J72)</f>
        <v>49540.153696000001</v>
      </c>
      <c r="J64" s="483"/>
    </row>
    <row r="65" spans="1:11" ht="18">
      <c r="A65" s="224" t="s">
        <v>108</v>
      </c>
      <c r="B65" s="208" t="s">
        <v>313</v>
      </c>
      <c r="C65" s="362" t="s">
        <v>406</v>
      </c>
      <c r="D65" s="193" t="s">
        <v>405</v>
      </c>
      <c r="E65" s="392" t="s">
        <v>36</v>
      </c>
      <c r="F65" s="60">
        <v>374</v>
      </c>
      <c r="G65" s="361">
        <v>24.84</v>
      </c>
      <c r="H65" s="59">
        <f>G65*1.2088</f>
        <v>30.026592000000001</v>
      </c>
      <c r="I65" s="123" t="s">
        <v>6</v>
      </c>
      <c r="J65" s="145">
        <f t="shared" ref="J65:J72" si="12">H65*F65</f>
        <v>11229.945408</v>
      </c>
      <c r="K65" s="419"/>
    </row>
    <row r="66" spans="1:11" s="14" customFormat="1" ht="18">
      <c r="A66" s="224" t="s">
        <v>109</v>
      </c>
      <c r="B66" s="85" t="s">
        <v>262</v>
      </c>
      <c r="C66" s="98">
        <v>370</v>
      </c>
      <c r="D66" s="62" t="s">
        <v>436</v>
      </c>
      <c r="E66" s="392" t="s">
        <v>48</v>
      </c>
      <c r="F66" s="218">
        <v>57.22</v>
      </c>
      <c r="G66" s="300">
        <v>78</v>
      </c>
      <c r="H66" s="59">
        <f t="shared" ref="H66:H72" si="13">G66*1.2088</f>
        <v>94.286400000000015</v>
      </c>
      <c r="I66" s="26" t="s">
        <v>6</v>
      </c>
      <c r="J66" s="154">
        <f t="shared" si="12"/>
        <v>5395.0678080000007</v>
      </c>
    </row>
    <row r="67" spans="1:11" s="14" customFormat="1" ht="18">
      <c r="A67" s="224" t="s">
        <v>110</v>
      </c>
      <c r="B67" s="85" t="s">
        <v>348</v>
      </c>
      <c r="C67" s="99" t="s">
        <v>438</v>
      </c>
      <c r="D67" s="63" t="s">
        <v>437</v>
      </c>
      <c r="E67" s="393" t="s">
        <v>71</v>
      </c>
      <c r="F67" s="219">
        <v>1</v>
      </c>
      <c r="G67" s="155">
        <v>8076.87</v>
      </c>
      <c r="H67" s="59">
        <f t="shared" si="13"/>
        <v>9763.3204560000013</v>
      </c>
      <c r="I67" s="26" t="s">
        <v>6</v>
      </c>
      <c r="J67" s="156">
        <f t="shared" si="12"/>
        <v>9763.3204560000013</v>
      </c>
    </row>
    <row r="68" spans="1:11" ht="18">
      <c r="A68" s="224" t="s">
        <v>111</v>
      </c>
      <c r="B68" s="85" t="s">
        <v>348</v>
      </c>
      <c r="C68" s="100" t="s">
        <v>439</v>
      </c>
      <c r="D68" s="12" t="s">
        <v>266</v>
      </c>
      <c r="E68" s="383" t="s">
        <v>71</v>
      </c>
      <c r="F68" s="214">
        <v>2</v>
      </c>
      <c r="G68" s="157">
        <v>2704.88</v>
      </c>
      <c r="H68" s="59">
        <f t="shared" si="13"/>
        <v>3269.6589440000002</v>
      </c>
      <c r="I68" s="26" t="s">
        <v>6</v>
      </c>
      <c r="J68" s="151">
        <f t="shared" si="12"/>
        <v>6539.3178880000005</v>
      </c>
    </row>
    <row r="69" spans="1:11" ht="18">
      <c r="A69" s="224" t="s">
        <v>112</v>
      </c>
      <c r="B69" s="85" t="s">
        <v>348</v>
      </c>
      <c r="C69" s="100" t="s">
        <v>441</v>
      </c>
      <c r="D69" s="12" t="s">
        <v>440</v>
      </c>
      <c r="E69" s="383" t="s">
        <v>71</v>
      </c>
      <c r="F69" s="214">
        <v>1</v>
      </c>
      <c r="G69" s="157">
        <v>3975.72</v>
      </c>
      <c r="H69" s="59">
        <f t="shared" si="13"/>
        <v>4805.8503360000004</v>
      </c>
      <c r="I69" s="26" t="s">
        <v>6</v>
      </c>
      <c r="J69" s="151">
        <f t="shared" si="12"/>
        <v>4805.8503360000004</v>
      </c>
    </row>
    <row r="70" spans="1:11" ht="18">
      <c r="A70" s="224" t="s">
        <v>113</v>
      </c>
      <c r="B70" s="85" t="s">
        <v>348</v>
      </c>
      <c r="C70" s="101" t="s">
        <v>442</v>
      </c>
      <c r="D70" s="12" t="s">
        <v>267</v>
      </c>
      <c r="E70" s="383" t="s">
        <v>268</v>
      </c>
      <c r="F70" s="214">
        <v>1</v>
      </c>
      <c r="G70" s="157">
        <v>3864.51</v>
      </c>
      <c r="H70" s="59">
        <f t="shared" si="13"/>
        <v>4671.4196880000009</v>
      </c>
      <c r="I70" s="26" t="s">
        <v>6</v>
      </c>
      <c r="J70" s="151">
        <f t="shared" ref="J70" si="14">H70*F70</f>
        <v>4671.4196880000009</v>
      </c>
    </row>
    <row r="71" spans="1:11">
      <c r="A71" s="197" t="s">
        <v>114</v>
      </c>
      <c r="B71" s="208" t="s">
        <v>313</v>
      </c>
      <c r="C71" s="102" t="s">
        <v>107</v>
      </c>
      <c r="D71" s="12" t="s">
        <v>106</v>
      </c>
      <c r="E71" s="383" t="s">
        <v>71</v>
      </c>
      <c r="F71" s="214">
        <v>1</v>
      </c>
      <c r="G71" s="151">
        <v>3585.22</v>
      </c>
      <c r="H71" s="59">
        <f>G71*1.2088</f>
        <v>4333.8139360000005</v>
      </c>
      <c r="I71" s="26" t="s">
        <v>6</v>
      </c>
      <c r="J71" s="151">
        <f t="shared" si="12"/>
        <v>4333.8139360000005</v>
      </c>
    </row>
    <row r="72" spans="1:11">
      <c r="A72" s="197" t="s">
        <v>303</v>
      </c>
      <c r="B72" s="195" t="s">
        <v>313</v>
      </c>
      <c r="C72" s="213" t="s">
        <v>102</v>
      </c>
      <c r="D72" s="193" t="s">
        <v>101</v>
      </c>
      <c r="E72" s="383" t="s">
        <v>39</v>
      </c>
      <c r="F72" s="214">
        <v>4</v>
      </c>
      <c r="G72" s="151">
        <v>579.38</v>
      </c>
      <c r="H72" s="59">
        <f t="shared" si="13"/>
        <v>700.35454400000003</v>
      </c>
      <c r="I72" s="26" t="s">
        <v>6</v>
      </c>
      <c r="J72" s="151">
        <f t="shared" si="12"/>
        <v>2801.4181760000001</v>
      </c>
    </row>
    <row r="73" spans="1:11">
      <c r="A73" s="197"/>
      <c r="B73" s="195"/>
      <c r="C73" s="195"/>
      <c r="D73" s="66" t="s">
        <v>269</v>
      </c>
      <c r="E73" s="378"/>
      <c r="F73" s="203"/>
      <c r="G73" s="289"/>
      <c r="H73" s="133"/>
      <c r="I73" s="134" t="s">
        <v>10</v>
      </c>
      <c r="J73" s="152">
        <f>I64</f>
        <v>49540.153696000001</v>
      </c>
      <c r="K73" s="351"/>
    </row>
    <row r="74" spans="1:11">
      <c r="A74" s="220">
        <v>5</v>
      </c>
      <c r="B74" s="48"/>
      <c r="C74" s="48"/>
      <c r="D74" s="39" t="s">
        <v>205</v>
      </c>
      <c r="E74" s="373"/>
      <c r="F74" s="194"/>
      <c r="G74" s="293"/>
      <c r="H74" s="136"/>
      <c r="I74" s="482"/>
      <c r="J74" s="483"/>
    </row>
    <row r="75" spans="1:11">
      <c r="A75" s="220" t="s">
        <v>153</v>
      </c>
      <c r="B75" s="48"/>
      <c r="C75" s="350"/>
      <c r="D75" s="221" t="s">
        <v>337</v>
      </c>
      <c r="E75" s="394"/>
      <c r="F75" s="118"/>
      <c r="G75" s="293"/>
      <c r="H75" s="153"/>
      <c r="I75" s="52"/>
      <c r="J75" s="148">
        <f>SUM(J76:J83)</f>
        <v>12409.040719440003</v>
      </c>
    </row>
    <row r="76" spans="1:11">
      <c r="A76" s="197" t="s">
        <v>311</v>
      </c>
      <c r="B76" s="195" t="s">
        <v>35</v>
      </c>
      <c r="C76" s="197" t="s">
        <v>324</v>
      </c>
      <c r="D76" s="50" t="s">
        <v>24</v>
      </c>
      <c r="E76" s="379" t="s">
        <v>38</v>
      </c>
      <c r="F76" s="222">
        <v>36</v>
      </c>
      <c r="G76" s="301">
        <v>58.29</v>
      </c>
      <c r="H76" s="117">
        <f>G76*1.2088</f>
        <v>70.460952000000006</v>
      </c>
      <c r="I76" s="26" t="s">
        <v>6</v>
      </c>
      <c r="J76" s="119">
        <f>H76*F76</f>
        <v>2536.5942720000003</v>
      </c>
    </row>
    <row r="77" spans="1:11" ht="18">
      <c r="A77" s="197" t="s">
        <v>198</v>
      </c>
      <c r="B77" s="198" t="s">
        <v>35</v>
      </c>
      <c r="C77" s="223" t="s">
        <v>315</v>
      </c>
      <c r="D77" s="51" t="s">
        <v>25</v>
      </c>
      <c r="E77" s="395" t="s">
        <v>346</v>
      </c>
      <c r="F77" s="120">
        <v>3.24</v>
      </c>
      <c r="G77" s="302">
        <v>64.290000000000006</v>
      </c>
      <c r="H77" s="117">
        <f t="shared" ref="H77:H83" si="15">G77*1.2088</f>
        <v>77.713752000000014</v>
      </c>
      <c r="I77" s="26" t="s">
        <v>6</v>
      </c>
      <c r="J77" s="119">
        <f t="shared" ref="J77:J78" si="16">H77*F77</f>
        <v>251.79255648000006</v>
      </c>
    </row>
    <row r="78" spans="1:11">
      <c r="A78" s="197" t="s">
        <v>199</v>
      </c>
      <c r="B78" s="197" t="s">
        <v>313</v>
      </c>
      <c r="C78" s="197" t="s">
        <v>325</v>
      </c>
      <c r="D78" s="50" t="s">
        <v>26</v>
      </c>
      <c r="E78" s="379" t="s">
        <v>347</v>
      </c>
      <c r="F78" s="121">
        <v>107.88</v>
      </c>
      <c r="G78" s="303">
        <v>10.75</v>
      </c>
      <c r="H78" s="117">
        <f t="shared" si="15"/>
        <v>12.994600000000002</v>
      </c>
      <c r="I78" s="26" t="s">
        <v>6</v>
      </c>
      <c r="J78" s="119">
        <f t="shared" si="16"/>
        <v>1401.8574480000002</v>
      </c>
    </row>
    <row r="79" spans="1:11">
      <c r="A79" s="197" t="s">
        <v>200</v>
      </c>
      <c r="B79" s="197" t="s">
        <v>313</v>
      </c>
      <c r="C79" s="197" t="s">
        <v>326</v>
      </c>
      <c r="D79" s="50" t="s">
        <v>27</v>
      </c>
      <c r="E79" s="379" t="s">
        <v>347</v>
      </c>
      <c r="F79" s="121">
        <v>52.58</v>
      </c>
      <c r="G79" s="303">
        <v>11.33</v>
      </c>
      <c r="H79" s="117">
        <f t="shared" si="15"/>
        <v>13.695704000000001</v>
      </c>
      <c r="I79" s="26" t="s">
        <v>6</v>
      </c>
      <c r="J79" s="119">
        <f>H79*F79</f>
        <v>720.12011632000008</v>
      </c>
    </row>
    <row r="80" spans="1:11">
      <c r="A80" s="197" t="s">
        <v>201</v>
      </c>
      <c r="B80" s="197" t="s">
        <v>313</v>
      </c>
      <c r="C80" s="74" t="s">
        <v>287</v>
      </c>
      <c r="D80" s="68" t="s">
        <v>286</v>
      </c>
      <c r="E80" s="379" t="s">
        <v>48</v>
      </c>
      <c r="F80" s="121">
        <v>2.73</v>
      </c>
      <c r="G80" s="304">
        <v>1030.04</v>
      </c>
      <c r="H80" s="117">
        <f t="shared" si="15"/>
        <v>1245.1123520000001</v>
      </c>
      <c r="I80" s="26" t="s">
        <v>6</v>
      </c>
      <c r="J80" s="119">
        <f>H80*F80</f>
        <v>3399.1567209600003</v>
      </c>
    </row>
    <row r="81" spans="1:10" s="14" customFormat="1" ht="18">
      <c r="A81" s="197" t="s">
        <v>202</v>
      </c>
      <c r="B81" s="224" t="s">
        <v>313</v>
      </c>
      <c r="C81" s="224" t="s">
        <v>327</v>
      </c>
      <c r="D81" s="64" t="s">
        <v>30</v>
      </c>
      <c r="E81" s="385" t="s">
        <v>36</v>
      </c>
      <c r="F81" s="122">
        <v>40.97</v>
      </c>
      <c r="G81" s="305">
        <v>19.41</v>
      </c>
      <c r="H81" s="117">
        <f t="shared" si="15"/>
        <v>23.462808000000003</v>
      </c>
      <c r="I81" s="123" t="s">
        <v>6</v>
      </c>
      <c r="J81" s="124">
        <f>H81*F81</f>
        <v>961.27124376000006</v>
      </c>
    </row>
    <row r="82" spans="1:10">
      <c r="A82" s="197" t="s">
        <v>203</v>
      </c>
      <c r="B82" s="197" t="s">
        <v>313</v>
      </c>
      <c r="C82" s="197" t="s">
        <v>328</v>
      </c>
      <c r="D82" s="50" t="s">
        <v>28</v>
      </c>
      <c r="E82" s="379" t="s">
        <v>48</v>
      </c>
      <c r="F82" s="121">
        <v>4.09</v>
      </c>
      <c r="G82" s="303">
        <v>509.9</v>
      </c>
      <c r="H82" s="117">
        <f t="shared" si="15"/>
        <v>616.36712</v>
      </c>
      <c r="I82" s="26" t="s">
        <v>6</v>
      </c>
      <c r="J82" s="119">
        <f t="shared" ref="J82" si="17">H82*F82</f>
        <v>2520.9415208</v>
      </c>
    </row>
    <row r="83" spans="1:10">
      <c r="A83" s="197" t="s">
        <v>204</v>
      </c>
      <c r="B83" s="197" t="s">
        <v>313</v>
      </c>
      <c r="C83" s="197" t="s">
        <v>329</v>
      </c>
      <c r="D83" s="50" t="s">
        <v>29</v>
      </c>
      <c r="E83" s="379" t="s">
        <v>48</v>
      </c>
      <c r="F83" s="121">
        <v>4.09</v>
      </c>
      <c r="G83" s="306">
        <v>124.86</v>
      </c>
      <c r="H83" s="117">
        <f t="shared" si="15"/>
        <v>150.930768</v>
      </c>
      <c r="I83" s="26" t="s">
        <v>6</v>
      </c>
      <c r="J83" s="119">
        <f>H83*F83</f>
        <v>617.30684111999994</v>
      </c>
    </row>
    <row r="84" spans="1:10">
      <c r="A84" s="225" t="s">
        <v>156</v>
      </c>
      <c r="B84" s="226"/>
      <c r="C84" s="226"/>
      <c r="D84" s="227" t="s">
        <v>336</v>
      </c>
      <c r="E84" s="387"/>
      <c r="F84" s="228"/>
      <c r="G84" s="307"/>
      <c r="H84" s="476"/>
      <c r="I84" s="127"/>
      <c r="J84" s="128">
        <f>SUM(J85:J90)</f>
        <v>9063.5103555200003</v>
      </c>
    </row>
    <row r="85" spans="1:10" s="14" customFormat="1">
      <c r="A85" s="224" t="s">
        <v>197</v>
      </c>
      <c r="B85" s="197" t="s">
        <v>313</v>
      </c>
      <c r="C85" s="197" t="s">
        <v>325</v>
      </c>
      <c r="D85" s="50" t="s">
        <v>26</v>
      </c>
      <c r="E85" s="379" t="s">
        <v>347</v>
      </c>
      <c r="F85" s="366">
        <v>88.8</v>
      </c>
      <c r="G85" s="303">
        <v>10.75</v>
      </c>
      <c r="H85" s="164">
        <f>G85*1.2088</f>
        <v>12.994600000000002</v>
      </c>
      <c r="I85" s="123" t="s">
        <v>6</v>
      </c>
      <c r="J85" s="59">
        <f t="shared" ref="J85:J86" si="18">H85*F85</f>
        <v>1153.9204800000002</v>
      </c>
    </row>
    <row r="86" spans="1:10" s="14" customFormat="1">
      <c r="A86" s="224" t="s">
        <v>424</v>
      </c>
      <c r="B86" s="197" t="s">
        <v>313</v>
      </c>
      <c r="C86" s="197" t="s">
        <v>326</v>
      </c>
      <c r="D86" s="50" t="s">
        <v>27</v>
      </c>
      <c r="E86" s="379" t="s">
        <v>347</v>
      </c>
      <c r="F86" s="366">
        <v>16.440000000000001</v>
      </c>
      <c r="G86" s="303">
        <v>11.33</v>
      </c>
      <c r="H86" s="164">
        <f t="shared" ref="H86:H90" si="19">G86*1.2088</f>
        <v>13.695704000000001</v>
      </c>
      <c r="I86" s="123" t="s">
        <v>6</v>
      </c>
      <c r="J86" s="59">
        <f t="shared" si="18"/>
        <v>225.15737376000004</v>
      </c>
    </row>
    <row r="87" spans="1:10" s="14" customFormat="1">
      <c r="A87" s="224" t="s">
        <v>425</v>
      </c>
      <c r="B87" s="362" t="s">
        <v>35</v>
      </c>
      <c r="C87" s="96" t="s">
        <v>423</v>
      </c>
      <c r="D87" s="12" t="s">
        <v>422</v>
      </c>
      <c r="E87" s="384" t="s">
        <v>36</v>
      </c>
      <c r="F87" s="366">
        <v>20.16</v>
      </c>
      <c r="G87" s="335">
        <v>261.42</v>
      </c>
      <c r="H87" s="164">
        <f t="shared" si="19"/>
        <v>316.00449600000002</v>
      </c>
      <c r="I87" s="123" t="s">
        <v>6</v>
      </c>
      <c r="J87" s="59">
        <f>H87*F87</f>
        <v>6370.6506393600002</v>
      </c>
    </row>
    <row r="88" spans="1:10" s="14" customFormat="1">
      <c r="A88" s="224" t="s">
        <v>426</v>
      </c>
      <c r="B88" s="224" t="s">
        <v>313</v>
      </c>
      <c r="C88" s="363" t="s">
        <v>328</v>
      </c>
      <c r="D88" s="364" t="s">
        <v>28</v>
      </c>
      <c r="E88" s="396" t="s">
        <v>48</v>
      </c>
      <c r="F88" s="365">
        <v>0.64</v>
      </c>
      <c r="G88" s="313">
        <v>509.9</v>
      </c>
      <c r="H88" s="164">
        <f t="shared" si="19"/>
        <v>616.36712</v>
      </c>
      <c r="I88" s="123" t="s">
        <v>6</v>
      </c>
      <c r="J88" s="59">
        <f t="shared" ref="J88:J90" si="20">H88*F88</f>
        <v>394.47495680000003</v>
      </c>
    </row>
    <row r="89" spans="1:10" s="14" customFormat="1">
      <c r="A89" s="224" t="s">
        <v>427</v>
      </c>
      <c r="B89" s="224" t="s">
        <v>313</v>
      </c>
      <c r="C89" s="224" t="s">
        <v>329</v>
      </c>
      <c r="D89" s="336" t="s">
        <v>29</v>
      </c>
      <c r="E89" s="385" t="s">
        <v>48</v>
      </c>
      <c r="F89" s="337">
        <v>0.64</v>
      </c>
      <c r="G89" s="313">
        <v>124.86</v>
      </c>
      <c r="H89" s="164">
        <f t="shared" si="19"/>
        <v>150.930768</v>
      </c>
      <c r="I89" s="123" t="s">
        <v>6</v>
      </c>
      <c r="J89" s="59">
        <f t="shared" si="20"/>
        <v>96.595691520000003</v>
      </c>
    </row>
    <row r="90" spans="1:10" s="14" customFormat="1">
      <c r="A90" s="224" t="s">
        <v>428</v>
      </c>
      <c r="B90" s="208" t="s">
        <v>35</v>
      </c>
      <c r="C90" s="96" t="s">
        <v>430</v>
      </c>
      <c r="D90" s="12" t="s">
        <v>429</v>
      </c>
      <c r="E90" s="384" t="s">
        <v>36</v>
      </c>
      <c r="F90" s="212">
        <v>20.16</v>
      </c>
      <c r="G90" s="297">
        <v>33.76</v>
      </c>
      <c r="H90" s="164">
        <f t="shared" si="19"/>
        <v>40.809088000000003</v>
      </c>
      <c r="I90" s="123" t="s">
        <v>6</v>
      </c>
      <c r="J90" s="59">
        <f t="shared" si="20"/>
        <v>822.7112140800001</v>
      </c>
    </row>
    <row r="91" spans="1:10">
      <c r="A91" s="225" t="s">
        <v>360</v>
      </c>
      <c r="B91" s="226"/>
      <c r="C91" s="226"/>
      <c r="D91" s="227" t="s">
        <v>249</v>
      </c>
      <c r="E91" s="387"/>
      <c r="F91" s="228"/>
      <c r="G91" s="307"/>
      <c r="H91" s="126"/>
      <c r="I91" s="52"/>
      <c r="J91" s="158">
        <f>SUM(J92:J93)</f>
        <v>4199.948160240001</v>
      </c>
    </row>
    <row r="92" spans="1:10">
      <c r="A92" s="229" t="s">
        <v>361</v>
      </c>
      <c r="B92" s="224" t="s">
        <v>35</v>
      </c>
      <c r="C92" s="224" t="s">
        <v>307</v>
      </c>
      <c r="D92" s="207" t="s">
        <v>306</v>
      </c>
      <c r="E92" s="392" t="s">
        <v>36</v>
      </c>
      <c r="F92" s="60">
        <v>6.99</v>
      </c>
      <c r="G92" s="305">
        <v>461.57</v>
      </c>
      <c r="H92" s="59">
        <f>G92*1.2088</f>
        <v>557.94581600000004</v>
      </c>
      <c r="I92" s="123" t="s">
        <v>6</v>
      </c>
      <c r="J92" s="119">
        <f>H92*F92</f>
        <v>3900.0412538400005</v>
      </c>
    </row>
    <row r="93" spans="1:10">
      <c r="A93" s="229" t="s">
        <v>362</v>
      </c>
      <c r="B93" s="224" t="s">
        <v>35</v>
      </c>
      <c r="C93" s="224" t="s">
        <v>309</v>
      </c>
      <c r="D93" s="207" t="s">
        <v>308</v>
      </c>
      <c r="E93" s="392" t="s">
        <v>36</v>
      </c>
      <c r="F93" s="60">
        <v>2.7</v>
      </c>
      <c r="G93" s="305">
        <v>91.89</v>
      </c>
      <c r="H93" s="59">
        <f>G93*1.2088</f>
        <v>111.076632</v>
      </c>
      <c r="I93" s="123" t="s">
        <v>6</v>
      </c>
      <c r="J93" s="143">
        <f t="shared" ref="J93" si="21">H93*F93</f>
        <v>299.90690640000003</v>
      </c>
    </row>
    <row r="94" spans="1:10">
      <c r="A94" s="220" t="s">
        <v>363</v>
      </c>
      <c r="B94" s="116"/>
      <c r="C94" s="116"/>
      <c r="D94" s="38" t="s">
        <v>55</v>
      </c>
      <c r="E94" s="397"/>
      <c r="F94" s="230"/>
      <c r="G94" s="150"/>
      <c r="H94" s="136"/>
      <c r="I94" s="159"/>
      <c r="J94" s="160">
        <f>SUM(J95:J97)</f>
        <v>64298.027354880011</v>
      </c>
    </row>
    <row r="95" spans="1:10" ht="18">
      <c r="A95" s="197" t="s">
        <v>364</v>
      </c>
      <c r="B95" s="195" t="s">
        <v>35</v>
      </c>
      <c r="C95" s="103" t="s">
        <v>56</v>
      </c>
      <c r="D95" s="8" t="s">
        <v>57</v>
      </c>
      <c r="E95" s="398" t="s">
        <v>49</v>
      </c>
      <c r="F95" s="231">
        <v>1559.52</v>
      </c>
      <c r="G95" s="304">
        <v>27.3</v>
      </c>
      <c r="H95" s="132">
        <f>G95*1.2088</f>
        <v>33.000240000000005</v>
      </c>
      <c r="I95" s="123" t="s">
        <v>6</v>
      </c>
      <c r="J95" s="143">
        <f>H95*F95</f>
        <v>51464.534284800007</v>
      </c>
    </row>
    <row r="96" spans="1:10" ht="18">
      <c r="A96" s="197" t="s">
        <v>365</v>
      </c>
      <c r="B96" s="195" t="s">
        <v>35</v>
      </c>
      <c r="C96" s="103" t="s">
        <v>58</v>
      </c>
      <c r="D96" s="8" t="s">
        <v>59</v>
      </c>
      <c r="E96" s="398" t="s">
        <v>38</v>
      </c>
      <c r="F96" s="231">
        <v>48.48</v>
      </c>
      <c r="G96" s="304">
        <v>32.630000000000003</v>
      </c>
      <c r="H96" s="132">
        <f t="shared" ref="H96:H97" si="22">G96*1.2088</f>
        <v>39.443144000000004</v>
      </c>
      <c r="I96" s="123" t="s">
        <v>6</v>
      </c>
      <c r="J96" s="143">
        <f>H96*F96</f>
        <v>1912.20362112</v>
      </c>
    </row>
    <row r="97" spans="1:10">
      <c r="A97" s="197" t="s">
        <v>366</v>
      </c>
      <c r="B97" s="195" t="s">
        <v>35</v>
      </c>
      <c r="C97" s="103" t="s">
        <v>60</v>
      </c>
      <c r="D97" s="8" t="s">
        <v>61</v>
      </c>
      <c r="E97" s="398" t="s">
        <v>36</v>
      </c>
      <c r="F97" s="231">
        <v>129.96</v>
      </c>
      <c r="G97" s="304">
        <v>69.52</v>
      </c>
      <c r="H97" s="132">
        <f t="shared" si="22"/>
        <v>84.035775999999998</v>
      </c>
      <c r="I97" s="123" t="s">
        <v>6</v>
      </c>
      <c r="J97" s="143">
        <f>H97*F97</f>
        <v>10921.28944896</v>
      </c>
    </row>
    <row r="98" spans="1:10">
      <c r="A98" s="220" t="s">
        <v>157</v>
      </c>
      <c r="B98" s="116"/>
      <c r="C98" s="116"/>
      <c r="D98" s="232" t="s">
        <v>62</v>
      </c>
      <c r="E98" s="397"/>
      <c r="F98" s="233"/>
      <c r="G98" s="150"/>
      <c r="H98" s="136"/>
      <c r="I98" s="159"/>
      <c r="J98" s="160">
        <f>SUM(J99:J103)</f>
        <v>15523.042003920002</v>
      </c>
    </row>
    <row r="99" spans="1:10">
      <c r="A99" s="197" t="s">
        <v>206</v>
      </c>
      <c r="B99" s="195" t="s">
        <v>35</v>
      </c>
      <c r="C99" s="104" t="s">
        <v>44</v>
      </c>
      <c r="D99" s="9" t="s">
        <v>45</v>
      </c>
      <c r="E99" s="398" t="s">
        <v>48</v>
      </c>
      <c r="F99" s="234">
        <v>6.82</v>
      </c>
      <c r="G99" s="308">
        <v>527.5</v>
      </c>
      <c r="H99" s="132">
        <f>G99*1.2088</f>
        <v>637.64200000000005</v>
      </c>
      <c r="I99" s="123" t="s">
        <v>6</v>
      </c>
      <c r="J99" s="143">
        <f>H99*F99</f>
        <v>4348.7184400000006</v>
      </c>
    </row>
    <row r="100" spans="1:10">
      <c r="A100" s="197" t="s">
        <v>207</v>
      </c>
      <c r="B100" s="195" t="s">
        <v>35</v>
      </c>
      <c r="C100" s="104" t="s">
        <v>46</v>
      </c>
      <c r="D100" s="9" t="s">
        <v>47</v>
      </c>
      <c r="E100" s="398" t="s">
        <v>48</v>
      </c>
      <c r="F100" s="234">
        <v>6.82</v>
      </c>
      <c r="G100" s="308">
        <v>124.86</v>
      </c>
      <c r="H100" s="132">
        <f t="shared" ref="H100:H103" si="23">G100*1.2088</f>
        <v>150.930768</v>
      </c>
      <c r="I100" s="123" t="s">
        <v>6</v>
      </c>
      <c r="J100" s="143">
        <f>H100*F100</f>
        <v>1029.3478377599999</v>
      </c>
    </row>
    <row r="101" spans="1:10" s="14" customFormat="1">
      <c r="A101" s="197" t="s">
        <v>208</v>
      </c>
      <c r="B101" s="224" t="s">
        <v>313</v>
      </c>
      <c r="C101" s="224" t="s">
        <v>330</v>
      </c>
      <c r="D101" s="235" t="s">
        <v>31</v>
      </c>
      <c r="E101" s="385" t="s">
        <v>48</v>
      </c>
      <c r="F101" s="236">
        <v>2.92</v>
      </c>
      <c r="G101" s="309">
        <v>797.6</v>
      </c>
      <c r="H101" s="132">
        <f t="shared" si="23"/>
        <v>964.13888000000009</v>
      </c>
      <c r="I101" s="123" t="s">
        <v>6</v>
      </c>
      <c r="J101" s="154">
        <f>H101*F101</f>
        <v>2815.2855296000002</v>
      </c>
    </row>
    <row r="102" spans="1:10" s="14" customFormat="1" ht="27">
      <c r="A102" s="197" t="s">
        <v>367</v>
      </c>
      <c r="B102" s="208" t="s">
        <v>313</v>
      </c>
      <c r="C102" s="208" t="s">
        <v>331</v>
      </c>
      <c r="D102" s="65" t="s">
        <v>250</v>
      </c>
      <c r="E102" s="385" t="s">
        <v>36</v>
      </c>
      <c r="F102" s="237">
        <v>97.47</v>
      </c>
      <c r="G102" s="310">
        <v>50.24</v>
      </c>
      <c r="H102" s="132">
        <f t="shared" si="23"/>
        <v>60.730112000000005</v>
      </c>
      <c r="I102" s="123" t="s">
        <v>6</v>
      </c>
      <c r="J102" s="154">
        <f>H102*F102</f>
        <v>5919.36401664</v>
      </c>
    </row>
    <row r="103" spans="1:10" s="14" customFormat="1" ht="21.75" customHeight="1">
      <c r="A103" s="197" t="s">
        <v>368</v>
      </c>
      <c r="B103" s="88" t="s">
        <v>35</v>
      </c>
      <c r="C103" s="88" t="s">
        <v>300</v>
      </c>
      <c r="D103" s="71" t="s">
        <v>299</v>
      </c>
      <c r="E103" s="399" t="s">
        <v>36</v>
      </c>
      <c r="F103" s="70">
        <v>97.47</v>
      </c>
      <c r="G103" s="310">
        <v>11.97</v>
      </c>
      <c r="H103" s="132">
        <f t="shared" si="23"/>
        <v>14.469336000000002</v>
      </c>
      <c r="I103" s="123" t="s">
        <v>6</v>
      </c>
      <c r="J103" s="161">
        <f>H103*F103</f>
        <v>1410.3261799200002</v>
      </c>
    </row>
    <row r="104" spans="1:10">
      <c r="A104" s="344" t="s">
        <v>193</v>
      </c>
      <c r="B104" s="345"/>
      <c r="C104" s="345"/>
      <c r="D104" s="346" t="s">
        <v>63</v>
      </c>
      <c r="E104" s="400"/>
      <c r="F104" s="347"/>
      <c r="G104" s="340"/>
      <c r="H104" s="341"/>
      <c r="I104" s="342"/>
      <c r="J104" s="343">
        <f>SUM(J105:J118)</f>
        <v>14704.001190160001</v>
      </c>
    </row>
    <row r="105" spans="1:10" s="14" customFormat="1">
      <c r="A105" s="197" t="s">
        <v>209</v>
      </c>
      <c r="B105" s="208" t="s">
        <v>313</v>
      </c>
      <c r="C105" s="208" t="s">
        <v>41</v>
      </c>
      <c r="D105" s="255" t="s">
        <v>103</v>
      </c>
      <c r="E105" s="379" t="s">
        <v>48</v>
      </c>
      <c r="F105" s="338">
        <v>10.06</v>
      </c>
      <c r="G105" s="143">
        <v>53.58</v>
      </c>
      <c r="H105" s="132">
        <f>G105*1.2088</f>
        <v>64.767504000000002</v>
      </c>
      <c r="I105" s="123" t="s">
        <v>6</v>
      </c>
      <c r="J105" s="143">
        <f t="shared" ref="J105" si="24">H105*F105</f>
        <v>651.56109024000011</v>
      </c>
    </row>
    <row r="106" spans="1:10">
      <c r="A106" s="197" t="s">
        <v>210</v>
      </c>
      <c r="B106" s="89" t="s">
        <v>35</v>
      </c>
      <c r="C106" s="105" t="s">
        <v>122</v>
      </c>
      <c r="D106" s="256" t="s">
        <v>121</v>
      </c>
      <c r="E106" s="401" t="s">
        <v>48</v>
      </c>
      <c r="F106" s="339">
        <v>10.06</v>
      </c>
      <c r="G106" s="162">
        <v>19.989999999999998</v>
      </c>
      <c r="H106" s="132">
        <f t="shared" ref="H106:H118" si="25">G106*1.2088</f>
        <v>24.163912</v>
      </c>
      <c r="I106" s="123" t="s">
        <v>6</v>
      </c>
      <c r="J106" s="137">
        <f t="shared" ref="J106:J111" si="26">H106*F106</f>
        <v>243.08895472</v>
      </c>
    </row>
    <row r="107" spans="1:10" ht="18">
      <c r="A107" s="224" t="s">
        <v>211</v>
      </c>
      <c r="B107" s="208" t="s">
        <v>35</v>
      </c>
      <c r="C107" s="452" t="s">
        <v>445</v>
      </c>
      <c r="D107" s="192" t="s">
        <v>444</v>
      </c>
      <c r="E107" s="453" t="s">
        <v>38</v>
      </c>
      <c r="F107" s="454">
        <v>125.77</v>
      </c>
      <c r="G107" s="297">
        <v>20.43</v>
      </c>
      <c r="H107" s="132">
        <f t="shared" si="25"/>
        <v>24.695784000000003</v>
      </c>
      <c r="I107" s="123" t="s">
        <v>6</v>
      </c>
      <c r="J107" s="154">
        <f t="shared" si="26"/>
        <v>3105.9887536800002</v>
      </c>
    </row>
    <row r="108" spans="1:10" ht="18">
      <c r="A108" s="197" t="s">
        <v>212</v>
      </c>
      <c r="B108" s="213" t="s">
        <v>35</v>
      </c>
      <c r="C108" s="106" t="s">
        <v>74</v>
      </c>
      <c r="D108" s="192" t="s">
        <v>288</v>
      </c>
      <c r="E108" s="402" t="s">
        <v>38</v>
      </c>
      <c r="F108" s="231">
        <v>27</v>
      </c>
      <c r="G108" s="303">
        <v>18.149999999999999</v>
      </c>
      <c r="H108" s="132">
        <f t="shared" si="25"/>
        <v>21.939720000000001</v>
      </c>
      <c r="I108" s="123" t="s">
        <v>6</v>
      </c>
      <c r="J108" s="137">
        <f t="shared" si="26"/>
        <v>592.37243999999998</v>
      </c>
    </row>
    <row r="109" spans="1:10" ht="18">
      <c r="A109" s="197" t="s">
        <v>369</v>
      </c>
      <c r="B109" s="195" t="s">
        <v>35</v>
      </c>
      <c r="C109" s="103" t="s">
        <v>75</v>
      </c>
      <c r="D109" s="8" t="s">
        <v>76</v>
      </c>
      <c r="E109" s="398" t="s">
        <v>38</v>
      </c>
      <c r="F109" s="231">
        <v>108</v>
      </c>
      <c r="G109" s="303">
        <v>6</v>
      </c>
      <c r="H109" s="132">
        <f t="shared" si="25"/>
        <v>7.2528000000000006</v>
      </c>
      <c r="I109" s="123" t="s">
        <v>6</v>
      </c>
      <c r="J109" s="143">
        <f t="shared" si="26"/>
        <v>783.30240000000003</v>
      </c>
    </row>
    <row r="110" spans="1:10">
      <c r="A110" s="197" t="s">
        <v>301</v>
      </c>
      <c r="B110" s="89" t="s">
        <v>35</v>
      </c>
      <c r="C110" s="91" t="s">
        <v>126</v>
      </c>
      <c r="D110" s="185" t="s">
        <v>125</v>
      </c>
      <c r="E110" s="403" t="s">
        <v>38</v>
      </c>
      <c r="F110" s="238">
        <v>377.31</v>
      </c>
      <c r="G110" s="311">
        <v>14.34</v>
      </c>
      <c r="H110" s="132">
        <f t="shared" si="25"/>
        <v>17.334192000000002</v>
      </c>
      <c r="I110" s="123" t="s">
        <v>6</v>
      </c>
      <c r="J110" s="137">
        <f t="shared" si="26"/>
        <v>6540.3639835200011</v>
      </c>
    </row>
    <row r="111" spans="1:10" ht="18">
      <c r="A111" s="197" t="s">
        <v>212</v>
      </c>
      <c r="B111" s="213" t="s">
        <v>35</v>
      </c>
      <c r="C111" s="106" t="s">
        <v>74</v>
      </c>
      <c r="D111" s="192" t="s">
        <v>288</v>
      </c>
      <c r="E111" s="402" t="s">
        <v>38</v>
      </c>
      <c r="F111" s="231">
        <v>27</v>
      </c>
      <c r="G111" s="303">
        <v>18.149999999999999</v>
      </c>
      <c r="H111" s="132">
        <f t="shared" si="25"/>
        <v>21.939720000000001</v>
      </c>
      <c r="I111" s="123" t="s">
        <v>6</v>
      </c>
      <c r="J111" s="137">
        <f t="shared" si="26"/>
        <v>592.37243999999998</v>
      </c>
    </row>
    <row r="112" spans="1:10">
      <c r="A112" s="197" t="s">
        <v>370</v>
      </c>
      <c r="B112" s="195" t="s">
        <v>35</v>
      </c>
      <c r="C112" s="103" t="s">
        <v>67</v>
      </c>
      <c r="D112" s="8" t="s">
        <v>68</v>
      </c>
      <c r="E112" s="398" t="s">
        <v>66</v>
      </c>
      <c r="F112" s="231">
        <v>6</v>
      </c>
      <c r="G112" s="303">
        <v>16.579999999999998</v>
      </c>
      <c r="H112" s="132">
        <f t="shared" si="25"/>
        <v>20.041903999999999</v>
      </c>
      <c r="I112" s="123" t="s">
        <v>6</v>
      </c>
      <c r="J112" s="143">
        <f t="shared" ref="J112:J118" si="27">H112*F112</f>
        <v>120.25142399999999</v>
      </c>
    </row>
    <row r="113" spans="1:12">
      <c r="A113" s="197" t="s">
        <v>371</v>
      </c>
      <c r="B113" s="195" t="s">
        <v>35</v>
      </c>
      <c r="C113" s="103" t="s">
        <v>69</v>
      </c>
      <c r="D113" s="8" t="s">
        <v>70</v>
      </c>
      <c r="E113" s="398" t="s">
        <v>71</v>
      </c>
      <c r="F113" s="231">
        <v>3</v>
      </c>
      <c r="G113" s="303">
        <v>47.4</v>
      </c>
      <c r="H113" s="132">
        <f t="shared" si="25"/>
        <v>57.29712</v>
      </c>
      <c r="I113" s="123" t="s">
        <v>6</v>
      </c>
      <c r="J113" s="143">
        <f t="shared" si="27"/>
        <v>171.89135999999999</v>
      </c>
    </row>
    <row r="114" spans="1:12">
      <c r="A114" s="197" t="s">
        <v>372</v>
      </c>
      <c r="B114" s="195" t="s">
        <v>35</v>
      </c>
      <c r="C114" s="103" t="s">
        <v>72</v>
      </c>
      <c r="D114" s="8" t="s">
        <v>73</v>
      </c>
      <c r="E114" s="398" t="s">
        <v>71</v>
      </c>
      <c r="F114" s="231">
        <v>3</v>
      </c>
      <c r="G114" s="303">
        <v>31.58</v>
      </c>
      <c r="H114" s="132">
        <f t="shared" si="25"/>
        <v>38.173904</v>
      </c>
      <c r="I114" s="123" t="s">
        <v>6</v>
      </c>
      <c r="J114" s="143">
        <f t="shared" si="27"/>
        <v>114.52171200000001</v>
      </c>
    </row>
    <row r="115" spans="1:12">
      <c r="A115" s="197" t="s">
        <v>373</v>
      </c>
      <c r="B115" s="195" t="s">
        <v>313</v>
      </c>
      <c r="C115" s="195" t="s">
        <v>321</v>
      </c>
      <c r="D115" s="3" t="s">
        <v>15</v>
      </c>
      <c r="E115" s="379" t="s">
        <v>345</v>
      </c>
      <c r="F115" s="205">
        <v>3</v>
      </c>
      <c r="G115" s="143">
        <v>290.64999999999998</v>
      </c>
      <c r="H115" s="132">
        <f t="shared" si="25"/>
        <v>351.33771999999999</v>
      </c>
      <c r="I115" s="123" t="s">
        <v>6</v>
      </c>
      <c r="J115" s="131">
        <f t="shared" si="27"/>
        <v>1054.01316</v>
      </c>
    </row>
    <row r="116" spans="1:12" ht="18">
      <c r="A116" s="197" t="s">
        <v>374</v>
      </c>
      <c r="B116" s="195" t="s">
        <v>35</v>
      </c>
      <c r="C116" s="106" t="s">
        <v>64</v>
      </c>
      <c r="D116" s="27" t="s">
        <v>65</v>
      </c>
      <c r="E116" s="402" t="s">
        <v>66</v>
      </c>
      <c r="F116" s="231">
        <v>3</v>
      </c>
      <c r="G116" s="303">
        <v>33.9</v>
      </c>
      <c r="H116" s="132">
        <f t="shared" si="25"/>
        <v>40.978320000000004</v>
      </c>
      <c r="I116" s="123" t="s">
        <v>6</v>
      </c>
      <c r="J116" s="137">
        <f>H116*F116</f>
        <v>122.93496000000002</v>
      </c>
    </row>
    <row r="117" spans="1:12" s="14" customFormat="1" ht="18">
      <c r="A117" s="197" t="s">
        <v>375</v>
      </c>
      <c r="B117" s="208" t="s">
        <v>35</v>
      </c>
      <c r="C117" s="96" t="s">
        <v>410</v>
      </c>
      <c r="D117" s="12" t="s">
        <v>409</v>
      </c>
      <c r="E117" s="384" t="s">
        <v>66</v>
      </c>
      <c r="F117" s="212">
        <v>3</v>
      </c>
      <c r="G117" s="297">
        <v>18.8</v>
      </c>
      <c r="H117" s="132">
        <f t="shared" si="25"/>
        <v>22.725440000000003</v>
      </c>
      <c r="I117" s="123" t="s">
        <v>6</v>
      </c>
      <c r="J117" s="145">
        <f t="shared" si="27"/>
        <v>68.176320000000004</v>
      </c>
    </row>
    <row r="118" spans="1:12" ht="18">
      <c r="A118" s="197" t="s">
        <v>376</v>
      </c>
      <c r="B118" s="195" t="s">
        <v>35</v>
      </c>
      <c r="C118" s="103" t="s">
        <v>77</v>
      </c>
      <c r="D118" s="8" t="s">
        <v>289</v>
      </c>
      <c r="E118" s="398" t="s">
        <v>66</v>
      </c>
      <c r="F118" s="231">
        <v>3</v>
      </c>
      <c r="G118" s="303">
        <v>149.78</v>
      </c>
      <c r="H118" s="132">
        <f t="shared" si="25"/>
        <v>181.05406400000001</v>
      </c>
      <c r="I118" s="123" t="s">
        <v>6</v>
      </c>
      <c r="J118" s="143">
        <f t="shared" si="27"/>
        <v>543.162192</v>
      </c>
    </row>
    <row r="119" spans="1:12">
      <c r="A119" s="220" t="s">
        <v>194</v>
      </c>
      <c r="B119" s="116"/>
      <c r="C119" s="107"/>
      <c r="D119" s="36" t="s">
        <v>78</v>
      </c>
      <c r="E119" s="404"/>
      <c r="F119" s="239"/>
      <c r="G119" s="312"/>
      <c r="H119" s="136"/>
      <c r="I119" s="159"/>
      <c r="J119" s="160">
        <f>SUM(J120:J129)</f>
        <v>23596.050639360008</v>
      </c>
    </row>
    <row r="120" spans="1:12">
      <c r="A120" s="197" t="s">
        <v>399</v>
      </c>
      <c r="B120" s="90" t="s">
        <v>35</v>
      </c>
      <c r="C120" s="90" t="s">
        <v>119</v>
      </c>
      <c r="D120" s="442" t="s">
        <v>118</v>
      </c>
      <c r="E120" s="403" t="s">
        <v>50</v>
      </c>
      <c r="F120" s="443">
        <v>1</v>
      </c>
      <c r="G120" s="311">
        <v>1479.72</v>
      </c>
      <c r="H120" s="132">
        <f>G120*1.2088</f>
        <v>1788.6855360000002</v>
      </c>
      <c r="I120" s="123" t="s">
        <v>6</v>
      </c>
      <c r="J120" s="143">
        <f t="shared" ref="J120:J129" si="28">H120*F120</f>
        <v>1788.6855360000002</v>
      </c>
    </row>
    <row r="121" spans="1:12" s="14" customFormat="1">
      <c r="A121" s="224" t="s">
        <v>213</v>
      </c>
      <c r="B121" s="208" t="s">
        <v>313</v>
      </c>
      <c r="C121" s="441" t="s">
        <v>41</v>
      </c>
      <c r="D121" s="371" t="s">
        <v>103</v>
      </c>
      <c r="E121" s="392" t="s">
        <v>36</v>
      </c>
      <c r="F121" s="59">
        <v>31.98</v>
      </c>
      <c r="G121" s="361">
        <v>53.58</v>
      </c>
      <c r="H121" s="132">
        <f t="shared" ref="H121:H129" si="29">G121*1.2088</f>
        <v>64.767504000000002</v>
      </c>
      <c r="I121" s="123" t="s">
        <v>6</v>
      </c>
      <c r="J121" s="145">
        <f>H121*F121</f>
        <v>2071.2647779200001</v>
      </c>
      <c r="K121" s="420"/>
      <c r="L121" s="420"/>
    </row>
    <row r="122" spans="1:12" s="14" customFormat="1" ht="18">
      <c r="A122" s="197" t="s">
        <v>214</v>
      </c>
      <c r="B122" s="91" t="s">
        <v>35</v>
      </c>
      <c r="C122" s="184" t="s">
        <v>294</v>
      </c>
      <c r="D122" s="444" t="s">
        <v>293</v>
      </c>
      <c r="E122" s="445" t="s">
        <v>38</v>
      </c>
      <c r="F122" s="446">
        <v>88.84</v>
      </c>
      <c r="G122" s="447">
        <v>32.590000000000003</v>
      </c>
      <c r="H122" s="132">
        <f t="shared" si="29"/>
        <v>39.39479200000001</v>
      </c>
      <c r="I122" s="123" t="s">
        <v>6</v>
      </c>
      <c r="J122" s="143">
        <f t="shared" ref="J122" si="30">H122*F122</f>
        <v>3499.8333212800012</v>
      </c>
    </row>
    <row r="123" spans="1:12" s="14" customFormat="1">
      <c r="A123" s="197" t="s">
        <v>215</v>
      </c>
      <c r="B123" s="90" t="s">
        <v>35</v>
      </c>
      <c r="C123" s="90" t="s">
        <v>122</v>
      </c>
      <c r="D123" s="4" t="s">
        <v>121</v>
      </c>
      <c r="E123" s="380" t="s">
        <v>48</v>
      </c>
      <c r="F123" s="240">
        <v>28.43</v>
      </c>
      <c r="G123" s="165">
        <v>19.989999999999998</v>
      </c>
      <c r="H123" s="132">
        <f t="shared" si="29"/>
        <v>24.163912</v>
      </c>
      <c r="I123" s="123" t="s">
        <v>6</v>
      </c>
      <c r="J123" s="143">
        <f t="shared" si="28"/>
        <v>686.98001815999999</v>
      </c>
    </row>
    <row r="124" spans="1:12" s="14" customFormat="1" ht="30" customHeight="1">
      <c r="A124" s="197" t="s">
        <v>216</v>
      </c>
      <c r="B124" s="91" t="s">
        <v>35</v>
      </c>
      <c r="C124" s="184" t="s">
        <v>120</v>
      </c>
      <c r="D124" s="185" t="s">
        <v>338</v>
      </c>
      <c r="E124" s="403" t="s">
        <v>38</v>
      </c>
      <c r="F124" s="238">
        <v>93.21</v>
      </c>
      <c r="G124" s="311">
        <v>82.25</v>
      </c>
      <c r="H124" s="132">
        <f t="shared" si="29"/>
        <v>99.423800000000014</v>
      </c>
      <c r="I124" s="123" t="s">
        <v>6</v>
      </c>
      <c r="J124" s="143">
        <f t="shared" si="28"/>
        <v>9267.2923980000014</v>
      </c>
    </row>
    <row r="125" spans="1:12" s="14" customFormat="1" ht="36">
      <c r="A125" s="224" t="s">
        <v>217</v>
      </c>
      <c r="B125" s="211" t="s">
        <v>262</v>
      </c>
      <c r="C125" s="96" t="s">
        <v>261</v>
      </c>
      <c r="D125" s="12" t="s">
        <v>302</v>
      </c>
      <c r="E125" s="384" t="s">
        <v>66</v>
      </c>
      <c r="F125" s="212">
        <v>3</v>
      </c>
      <c r="G125" s="297">
        <v>979.63</v>
      </c>
      <c r="H125" s="132">
        <f t="shared" si="29"/>
        <v>1184.1767440000001</v>
      </c>
      <c r="I125" s="123" t="s">
        <v>6</v>
      </c>
      <c r="J125" s="145">
        <f t="shared" ref="J125" si="31">H125*F125</f>
        <v>3552.5302320000001</v>
      </c>
    </row>
    <row r="126" spans="1:12" s="14" customFormat="1" ht="18">
      <c r="A126" s="197" t="s">
        <v>218</v>
      </c>
      <c r="B126" s="91" t="s">
        <v>35</v>
      </c>
      <c r="C126" s="184" t="s">
        <v>296</v>
      </c>
      <c r="D126" s="185" t="s">
        <v>295</v>
      </c>
      <c r="E126" s="403" t="s">
        <v>38</v>
      </c>
      <c r="F126" s="238">
        <v>10.8</v>
      </c>
      <c r="G126" s="311">
        <v>47.86</v>
      </c>
      <c r="H126" s="132">
        <f t="shared" si="29"/>
        <v>57.853168000000004</v>
      </c>
      <c r="I126" s="123" t="s">
        <v>6</v>
      </c>
      <c r="J126" s="143">
        <f t="shared" si="28"/>
        <v>624.81421440000008</v>
      </c>
    </row>
    <row r="127" spans="1:12" s="14" customFormat="1" ht="18">
      <c r="A127" s="197" t="s">
        <v>256</v>
      </c>
      <c r="B127" s="91" t="s">
        <v>35</v>
      </c>
      <c r="C127" s="184" t="s">
        <v>294</v>
      </c>
      <c r="D127" s="185" t="s">
        <v>293</v>
      </c>
      <c r="E127" s="403" t="s">
        <v>38</v>
      </c>
      <c r="F127" s="238">
        <v>12.3</v>
      </c>
      <c r="G127" s="311">
        <v>32.590000000000003</v>
      </c>
      <c r="H127" s="132">
        <f t="shared" si="29"/>
        <v>39.39479200000001</v>
      </c>
      <c r="I127" s="123" t="s">
        <v>6</v>
      </c>
      <c r="J127" s="143">
        <f t="shared" si="28"/>
        <v>484.55594160000015</v>
      </c>
    </row>
    <row r="128" spans="1:12">
      <c r="A128" s="197" t="s">
        <v>257</v>
      </c>
      <c r="B128" s="163" t="s">
        <v>35</v>
      </c>
      <c r="C128" s="103" t="s">
        <v>79</v>
      </c>
      <c r="D128" s="8" t="s">
        <v>80</v>
      </c>
      <c r="E128" s="398" t="s">
        <v>66</v>
      </c>
      <c r="F128" s="231">
        <v>3</v>
      </c>
      <c r="G128" s="303">
        <v>354.46</v>
      </c>
      <c r="H128" s="132">
        <f t="shared" si="29"/>
        <v>428.471248</v>
      </c>
      <c r="I128" s="123" t="s">
        <v>6</v>
      </c>
      <c r="J128" s="143">
        <f t="shared" si="28"/>
        <v>1285.413744</v>
      </c>
    </row>
    <row r="129" spans="1:11" s="14" customFormat="1" ht="27">
      <c r="A129" s="197" t="s">
        <v>380</v>
      </c>
      <c r="B129" s="241" t="s">
        <v>35</v>
      </c>
      <c r="C129" s="108" t="s">
        <v>292</v>
      </c>
      <c r="D129" s="69" t="s">
        <v>291</v>
      </c>
      <c r="E129" s="384" t="s">
        <v>66</v>
      </c>
      <c r="F129" s="242">
        <v>3</v>
      </c>
      <c r="G129" s="313">
        <v>92.29</v>
      </c>
      <c r="H129" s="132">
        <f t="shared" si="29"/>
        <v>111.56015200000002</v>
      </c>
      <c r="I129" s="123" t="s">
        <v>6</v>
      </c>
      <c r="J129" s="145">
        <f t="shared" si="28"/>
        <v>334.68045600000005</v>
      </c>
    </row>
    <row r="130" spans="1:11" s="14" customFormat="1">
      <c r="A130" s="243" t="s">
        <v>195</v>
      </c>
      <c r="B130" s="244"/>
      <c r="C130" s="109"/>
      <c r="D130" s="37" t="s">
        <v>81</v>
      </c>
      <c r="E130" s="405"/>
      <c r="F130" s="245"/>
      <c r="G130" s="314"/>
      <c r="H130" s="146"/>
      <c r="I130" s="159"/>
      <c r="J130" s="166">
        <f>SUM(J131:J135)</f>
        <v>4526.5196231999998</v>
      </c>
    </row>
    <row r="131" spans="1:11" s="14" customFormat="1">
      <c r="A131" s="197" t="s">
        <v>219</v>
      </c>
      <c r="B131" s="195" t="s">
        <v>35</v>
      </c>
      <c r="C131" s="103" t="s">
        <v>82</v>
      </c>
      <c r="D131" s="8" t="s">
        <v>83</v>
      </c>
      <c r="E131" s="398" t="s">
        <v>66</v>
      </c>
      <c r="F131" s="231">
        <v>3</v>
      </c>
      <c r="G131" s="303">
        <v>66.78</v>
      </c>
      <c r="H131" s="132">
        <f>G131*1.2088</f>
        <v>80.723664000000014</v>
      </c>
      <c r="I131" s="123" t="s">
        <v>6</v>
      </c>
      <c r="J131" s="143">
        <f t="shared" ref="J131:J135" si="32">H131*F131</f>
        <v>242.17099200000004</v>
      </c>
    </row>
    <row r="132" spans="1:11" s="14" customFormat="1">
      <c r="A132" s="197" t="s">
        <v>220</v>
      </c>
      <c r="B132" s="195" t="s">
        <v>35</v>
      </c>
      <c r="C132" s="103" t="s">
        <v>84</v>
      </c>
      <c r="D132" s="8" t="s">
        <v>85</v>
      </c>
      <c r="E132" s="398" t="s">
        <v>66</v>
      </c>
      <c r="F132" s="231">
        <v>3</v>
      </c>
      <c r="G132" s="303">
        <v>409.05</v>
      </c>
      <c r="H132" s="132">
        <f t="shared" ref="H132:H135" si="33">G132*1.2088</f>
        <v>494.45964000000004</v>
      </c>
      <c r="I132" s="123" t="s">
        <v>6</v>
      </c>
      <c r="J132" s="143">
        <f t="shared" si="32"/>
        <v>1483.3789200000001</v>
      </c>
    </row>
    <row r="133" spans="1:11" s="14" customFormat="1">
      <c r="A133" s="197" t="s">
        <v>221</v>
      </c>
      <c r="B133" s="195" t="s">
        <v>35</v>
      </c>
      <c r="C133" s="103" t="s">
        <v>86</v>
      </c>
      <c r="D133" s="8" t="s">
        <v>87</v>
      </c>
      <c r="E133" s="398" t="s">
        <v>66</v>
      </c>
      <c r="F133" s="231">
        <v>3</v>
      </c>
      <c r="G133" s="303">
        <v>30.74</v>
      </c>
      <c r="H133" s="132">
        <f t="shared" si="33"/>
        <v>37.158512000000002</v>
      </c>
      <c r="I133" s="123" t="s">
        <v>6</v>
      </c>
      <c r="J133" s="143">
        <f t="shared" si="32"/>
        <v>111.47553600000001</v>
      </c>
    </row>
    <row r="134" spans="1:11" ht="18">
      <c r="A134" s="197" t="s">
        <v>254</v>
      </c>
      <c r="B134" s="195" t="s">
        <v>35</v>
      </c>
      <c r="C134" s="96" t="s">
        <v>88</v>
      </c>
      <c r="D134" s="8" t="s">
        <v>89</v>
      </c>
      <c r="E134" s="398" t="s">
        <v>36</v>
      </c>
      <c r="F134" s="231">
        <v>2.0499999999999998</v>
      </c>
      <c r="G134" s="303">
        <v>989.58</v>
      </c>
      <c r="H134" s="132">
        <f t="shared" si="33"/>
        <v>1196.2043040000001</v>
      </c>
      <c r="I134" s="123" t="s">
        <v>6</v>
      </c>
      <c r="J134" s="143">
        <f t="shared" si="32"/>
        <v>2452.2188231999999</v>
      </c>
    </row>
    <row r="135" spans="1:11">
      <c r="A135" s="197" t="s">
        <v>255</v>
      </c>
      <c r="B135" s="195" t="s">
        <v>35</v>
      </c>
      <c r="C135" s="103" t="s">
        <v>90</v>
      </c>
      <c r="D135" s="8" t="s">
        <v>91</v>
      </c>
      <c r="E135" s="398" t="s">
        <v>66</v>
      </c>
      <c r="F135" s="231">
        <v>3</v>
      </c>
      <c r="G135" s="303">
        <v>65.430000000000007</v>
      </c>
      <c r="H135" s="132">
        <f t="shared" si="33"/>
        <v>79.091784000000018</v>
      </c>
      <c r="I135" s="123" t="s">
        <v>6</v>
      </c>
      <c r="J135" s="143">
        <f t="shared" si="32"/>
        <v>237.27535200000005</v>
      </c>
    </row>
    <row r="136" spans="1:11" s="14" customFormat="1">
      <c r="A136" s="220" t="s">
        <v>196</v>
      </c>
      <c r="B136" s="116"/>
      <c r="C136" s="107"/>
      <c r="D136" s="36" t="s">
        <v>92</v>
      </c>
      <c r="E136" s="404"/>
      <c r="F136" s="239"/>
      <c r="G136" s="312"/>
      <c r="H136" s="136"/>
      <c r="I136" s="159"/>
      <c r="J136" s="160">
        <f>SUM(J137:J138)</f>
        <v>14245.967166720002</v>
      </c>
    </row>
    <row r="137" spans="1:11" s="14" customFormat="1">
      <c r="A137" s="197" t="s">
        <v>222</v>
      </c>
      <c r="B137" s="195" t="s">
        <v>35</v>
      </c>
      <c r="C137" s="103" t="s">
        <v>298</v>
      </c>
      <c r="D137" s="8" t="s">
        <v>297</v>
      </c>
      <c r="E137" s="398" t="s">
        <v>36</v>
      </c>
      <c r="F137" s="231">
        <v>120.4</v>
      </c>
      <c r="G137" s="303">
        <v>41.28</v>
      </c>
      <c r="H137" s="132">
        <f>G137*1.2088</f>
        <v>49.899264000000002</v>
      </c>
      <c r="I137" s="123" t="s">
        <v>6</v>
      </c>
      <c r="J137" s="143">
        <f>H137*F137</f>
        <v>6007.8713856000004</v>
      </c>
    </row>
    <row r="138" spans="1:11" s="14" customFormat="1">
      <c r="A138" s="197" t="s">
        <v>223</v>
      </c>
      <c r="B138" s="195" t="s">
        <v>35</v>
      </c>
      <c r="C138" s="103" t="s">
        <v>93</v>
      </c>
      <c r="D138" s="8" t="s">
        <v>94</v>
      </c>
      <c r="E138" s="398" t="s">
        <v>49</v>
      </c>
      <c r="F138" s="231">
        <v>1559.52</v>
      </c>
      <c r="G138" s="303">
        <v>4.37</v>
      </c>
      <c r="H138" s="132">
        <f>G138*1.2088</f>
        <v>5.2824560000000007</v>
      </c>
      <c r="I138" s="123" t="s">
        <v>6</v>
      </c>
      <c r="J138" s="143">
        <f>H138*F138</f>
        <v>8238.0957811200005</v>
      </c>
    </row>
    <row r="139" spans="1:11" s="14" customFormat="1">
      <c r="A139" s="220" t="s">
        <v>251</v>
      </c>
      <c r="B139" s="116"/>
      <c r="C139" s="107"/>
      <c r="D139" s="36" t="s">
        <v>95</v>
      </c>
      <c r="E139" s="404"/>
      <c r="F139" s="239"/>
      <c r="G139" s="312"/>
      <c r="H139" s="136"/>
      <c r="I139" s="159"/>
      <c r="J139" s="160">
        <f>SUM(J140:J142)</f>
        <v>2249.5938440800001</v>
      </c>
    </row>
    <row r="140" spans="1:11" s="14" customFormat="1">
      <c r="A140" s="197" t="s">
        <v>252</v>
      </c>
      <c r="B140" s="195" t="s">
        <v>35</v>
      </c>
      <c r="C140" s="110" t="s">
        <v>98</v>
      </c>
      <c r="D140" s="10" t="s">
        <v>99</v>
      </c>
      <c r="E140" s="398" t="s">
        <v>48</v>
      </c>
      <c r="F140" s="246">
        <v>2.27</v>
      </c>
      <c r="G140" s="304">
        <v>208.83</v>
      </c>
      <c r="H140" s="132">
        <f>G140*1.2088</f>
        <v>252.43370400000003</v>
      </c>
      <c r="I140" s="28" t="s">
        <v>265</v>
      </c>
      <c r="J140" s="143">
        <f>H140*F140</f>
        <v>573.02450808000003</v>
      </c>
    </row>
    <row r="141" spans="1:11">
      <c r="A141" s="197" t="s">
        <v>253</v>
      </c>
      <c r="B141" s="195" t="s">
        <v>35</v>
      </c>
      <c r="C141" s="110" t="s">
        <v>96</v>
      </c>
      <c r="D141" s="10" t="s">
        <v>97</v>
      </c>
      <c r="E141" s="398" t="s">
        <v>48</v>
      </c>
      <c r="F141" s="246">
        <v>2.27</v>
      </c>
      <c r="G141" s="304">
        <v>486.14</v>
      </c>
      <c r="H141" s="132">
        <f t="shared" ref="H141:H142" si="34">G141*1.2088</f>
        <v>587.64603199999999</v>
      </c>
      <c r="I141" s="28" t="s">
        <v>265</v>
      </c>
      <c r="J141" s="143">
        <f>H141*F141</f>
        <v>1333.9564926400001</v>
      </c>
    </row>
    <row r="142" spans="1:11" s="14" customFormat="1">
      <c r="A142" s="197" t="s">
        <v>377</v>
      </c>
      <c r="B142" s="195" t="s">
        <v>35</v>
      </c>
      <c r="C142" s="110" t="s">
        <v>46</v>
      </c>
      <c r="D142" s="10" t="s">
        <v>47</v>
      </c>
      <c r="E142" s="398" t="s">
        <v>48</v>
      </c>
      <c r="F142" s="246">
        <v>2.27</v>
      </c>
      <c r="G142" s="304">
        <v>124.86</v>
      </c>
      <c r="H142" s="132">
        <f t="shared" si="34"/>
        <v>150.930768</v>
      </c>
      <c r="I142" s="28" t="s">
        <v>265</v>
      </c>
      <c r="J142" s="143">
        <f>H142*F142</f>
        <v>342.61284336</v>
      </c>
    </row>
    <row r="143" spans="1:11">
      <c r="A143" s="77"/>
      <c r="B143" s="83"/>
      <c r="C143" s="83"/>
      <c r="D143" s="11" t="s">
        <v>224</v>
      </c>
      <c r="E143" s="380"/>
      <c r="F143" s="247"/>
      <c r="G143" s="315"/>
      <c r="H143" s="132"/>
      <c r="I143" s="28" t="s">
        <v>265</v>
      </c>
      <c r="J143" s="167">
        <f>J139+J136+J130+J119+J104+J98+J94+J91+J84+J75</f>
        <v>164815.70105752003</v>
      </c>
      <c r="K143" s="351"/>
    </row>
    <row r="144" spans="1:11">
      <c r="A144" s="78">
        <v>6</v>
      </c>
      <c r="B144" s="92"/>
      <c r="C144" s="111"/>
      <c r="D144" s="35" t="s">
        <v>145</v>
      </c>
      <c r="E144" s="406"/>
      <c r="F144" s="248"/>
      <c r="G144" s="316"/>
      <c r="H144" s="168"/>
      <c r="I144" s="169"/>
      <c r="J144" s="170"/>
    </row>
    <row r="145" spans="1:10" s="14" customFormat="1">
      <c r="A145" s="78" t="s">
        <v>154</v>
      </c>
      <c r="B145" s="92"/>
      <c r="C145" s="33"/>
      <c r="D145" s="34" t="s">
        <v>62</v>
      </c>
      <c r="E145" s="407"/>
      <c r="F145" s="249"/>
      <c r="G145" s="316"/>
      <c r="H145" s="168"/>
      <c r="I145" s="169"/>
      <c r="J145" s="170">
        <f>SUM(J146:J150)</f>
        <v>33895.825777039994</v>
      </c>
    </row>
    <row r="146" spans="1:10" s="14" customFormat="1">
      <c r="A146" s="79" t="s">
        <v>225</v>
      </c>
      <c r="B146" s="89" t="s">
        <v>35</v>
      </c>
      <c r="C146" s="112" t="s">
        <v>389</v>
      </c>
      <c r="D146" s="22" t="s">
        <v>413</v>
      </c>
      <c r="E146" s="408" t="s">
        <v>49</v>
      </c>
      <c r="F146" s="250">
        <v>644.28</v>
      </c>
      <c r="G146" s="292">
        <v>10.57</v>
      </c>
      <c r="H146" s="172">
        <f>G146*1.2088</f>
        <v>12.777016000000001</v>
      </c>
      <c r="I146" s="28" t="s">
        <v>6</v>
      </c>
      <c r="J146" s="173">
        <f>H146*F146</f>
        <v>8231.9758684799999</v>
      </c>
    </row>
    <row r="147" spans="1:10">
      <c r="A147" s="79" t="s">
        <v>226</v>
      </c>
      <c r="B147" s="89" t="s">
        <v>35</v>
      </c>
      <c r="C147" s="112" t="s">
        <v>146</v>
      </c>
      <c r="D147" s="20" t="s">
        <v>133</v>
      </c>
      <c r="E147" s="408" t="s">
        <v>48</v>
      </c>
      <c r="F147" s="250">
        <v>22.45</v>
      </c>
      <c r="G147" s="292">
        <v>509.9</v>
      </c>
      <c r="H147" s="172">
        <f t="shared" ref="H147:H150" si="35">G147*1.2088</f>
        <v>616.36712</v>
      </c>
      <c r="I147" s="28" t="s">
        <v>6</v>
      </c>
      <c r="J147" s="173">
        <f t="shared" ref="J147:J155" si="36">H147*F147</f>
        <v>13837.441843999999</v>
      </c>
    </row>
    <row r="148" spans="1:10">
      <c r="A148" s="79" t="s">
        <v>227</v>
      </c>
      <c r="B148" s="89" t="s">
        <v>35</v>
      </c>
      <c r="C148" s="112" t="s">
        <v>147</v>
      </c>
      <c r="D148" s="17" t="s">
        <v>134</v>
      </c>
      <c r="E148" s="408" t="s">
        <v>48</v>
      </c>
      <c r="F148" s="250">
        <v>22.45</v>
      </c>
      <c r="G148" s="292">
        <v>180.76</v>
      </c>
      <c r="H148" s="172">
        <f t="shared" si="35"/>
        <v>218.50268800000001</v>
      </c>
      <c r="I148" s="28" t="s">
        <v>6</v>
      </c>
      <c r="J148" s="173">
        <f t="shared" si="36"/>
        <v>4905.3853455999997</v>
      </c>
    </row>
    <row r="149" spans="1:10">
      <c r="A149" s="79" t="s">
        <v>228</v>
      </c>
      <c r="B149" s="89" t="s">
        <v>35</v>
      </c>
      <c r="C149" s="195" t="s">
        <v>385</v>
      </c>
      <c r="D149" s="3" t="s">
        <v>384</v>
      </c>
      <c r="E149" s="374" t="s">
        <v>36</v>
      </c>
      <c r="F149" s="348">
        <v>206.5</v>
      </c>
      <c r="G149" s="290">
        <v>15.86</v>
      </c>
      <c r="H149" s="172">
        <f t="shared" si="35"/>
        <v>19.171568000000001</v>
      </c>
      <c r="I149" s="28" t="s">
        <v>6</v>
      </c>
      <c r="J149" s="137">
        <f t="shared" si="36"/>
        <v>3958.9287920000002</v>
      </c>
    </row>
    <row r="150" spans="1:10" ht="27">
      <c r="A150" s="79" t="s">
        <v>387</v>
      </c>
      <c r="B150" s="89" t="s">
        <v>35</v>
      </c>
      <c r="C150" s="328" t="s">
        <v>388</v>
      </c>
      <c r="D150" s="329" t="s">
        <v>386</v>
      </c>
      <c r="E150" s="409" t="s">
        <v>38</v>
      </c>
      <c r="F150" s="348">
        <v>199.71</v>
      </c>
      <c r="G150" s="290">
        <v>12.27</v>
      </c>
      <c r="H150" s="172">
        <f t="shared" si="35"/>
        <v>14.831976000000001</v>
      </c>
      <c r="I150" s="28"/>
      <c r="J150" s="137">
        <f t="shared" si="36"/>
        <v>2962.0939269600003</v>
      </c>
    </row>
    <row r="151" spans="1:10">
      <c r="A151" s="78" t="s">
        <v>155</v>
      </c>
      <c r="B151" s="92"/>
      <c r="C151" s="33"/>
      <c r="D151" s="34" t="s">
        <v>137</v>
      </c>
      <c r="E151" s="407"/>
      <c r="F151" s="249"/>
      <c r="G151" s="316"/>
      <c r="H151" s="168"/>
      <c r="I151" s="169"/>
      <c r="J151" s="170">
        <f>SUM(J152:J155)</f>
        <v>9850.6910694399994</v>
      </c>
    </row>
    <row r="152" spans="1:10">
      <c r="A152" s="79" t="s">
        <v>229</v>
      </c>
      <c r="B152" s="89" t="s">
        <v>35</v>
      </c>
      <c r="C152" s="18" t="s">
        <v>149</v>
      </c>
      <c r="D152" s="19" t="s">
        <v>148</v>
      </c>
      <c r="E152" s="410" t="s">
        <v>36</v>
      </c>
      <c r="F152" s="326">
        <v>90</v>
      </c>
      <c r="G152" s="292">
        <v>6.43</v>
      </c>
      <c r="H152" s="172">
        <f>G152*1.2088</f>
        <v>7.7725840000000002</v>
      </c>
      <c r="I152" s="28" t="s">
        <v>6</v>
      </c>
      <c r="J152" s="173">
        <f t="shared" si="36"/>
        <v>699.53255999999999</v>
      </c>
    </row>
    <row r="153" spans="1:10">
      <c r="A153" s="79" t="s">
        <v>230</v>
      </c>
      <c r="B153" s="89" t="s">
        <v>35</v>
      </c>
      <c r="C153" s="104" t="s">
        <v>51</v>
      </c>
      <c r="D153" s="9" t="s">
        <v>52</v>
      </c>
      <c r="E153" s="398" t="s">
        <v>36</v>
      </c>
      <c r="F153" s="234">
        <v>90</v>
      </c>
      <c r="G153" s="317">
        <v>7.31</v>
      </c>
      <c r="H153" s="172">
        <f t="shared" ref="H153:H155" si="37">G153*1.2088</f>
        <v>8.836328</v>
      </c>
      <c r="I153" s="28" t="s">
        <v>6</v>
      </c>
      <c r="J153" s="173">
        <f t="shared" si="36"/>
        <v>795.26951999999994</v>
      </c>
    </row>
    <row r="154" spans="1:10">
      <c r="A154" s="79" t="s">
        <v>231</v>
      </c>
      <c r="B154" s="89" t="s">
        <v>35</v>
      </c>
      <c r="C154" s="104" t="s">
        <v>53</v>
      </c>
      <c r="D154" s="9" t="s">
        <v>54</v>
      </c>
      <c r="E154" s="398" t="s">
        <v>36</v>
      </c>
      <c r="F154" s="234">
        <v>90</v>
      </c>
      <c r="G154" s="317">
        <v>13.84</v>
      </c>
      <c r="H154" s="172">
        <f t="shared" si="37"/>
        <v>16.729792</v>
      </c>
      <c r="I154" s="28" t="s">
        <v>6</v>
      </c>
      <c r="J154" s="173">
        <f t="shared" si="36"/>
        <v>1505.68128</v>
      </c>
    </row>
    <row r="155" spans="1:10">
      <c r="A155" s="79" t="s">
        <v>232</v>
      </c>
      <c r="B155" s="89" t="s">
        <v>35</v>
      </c>
      <c r="C155" s="112" t="s">
        <v>139</v>
      </c>
      <c r="D155" s="21" t="s">
        <v>138</v>
      </c>
      <c r="E155" s="408" t="s">
        <v>36</v>
      </c>
      <c r="F155" s="250">
        <v>149.84</v>
      </c>
      <c r="G155" s="292">
        <v>37.82</v>
      </c>
      <c r="H155" s="172">
        <f t="shared" si="37"/>
        <v>45.716816000000001</v>
      </c>
      <c r="I155" s="28" t="s">
        <v>6</v>
      </c>
      <c r="J155" s="173">
        <f t="shared" si="36"/>
        <v>6850.2077094400001</v>
      </c>
    </row>
    <row r="156" spans="1:10">
      <c r="A156" s="78" t="s">
        <v>158</v>
      </c>
      <c r="B156" s="92"/>
      <c r="C156" s="113"/>
      <c r="D156" s="32" t="s">
        <v>233</v>
      </c>
      <c r="E156" s="411"/>
      <c r="F156" s="251"/>
      <c r="G156" s="318"/>
      <c r="H156" s="146"/>
      <c r="I156" s="169"/>
      <c r="J156" s="170">
        <f>SUM(J157:J165)</f>
        <v>11674.632175999999</v>
      </c>
    </row>
    <row r="157" spans="1:10" ht="18">
      <c r="A157" s="79" t="s">
        <v>234</v>
      </c>
      <c r="B157" s="195" t="s">
        <v>313</v>
      </c>
      <c r="C157" s="195" t="s">
        <v>332</v>
      </c>
      <c r="D157" s="2" t="s">
        <v>7</v>
      </c>
      <c r="E157" s="379" t="s">
        <v>345</v>
      </c>
      <c r="F157" s="196">
        <v>2</v>
      </c>
      <c r="G157" s="143">
        <v>79.010000000000005</v>
      </c>
      <c r="H157" s="132">
        <f>G157*1.2088</f>
        <v>95.507288000000017</v>
      </c>
      <c r="I157" s="26" t="s">
        <v>6</v>
      </c>
      <c r="J157" s="131">
        <f>H157*F157</f>
        <v>191.01457600000003</v>
      </c>
    </row>
    <row r="158" spans="1:10">
      <c r="A158" s="79" t="s">
        <v>235</v>
      </c>
      <c r="B158" s="61" t="s">
        <v>35</v>
      </c>
      <c r="C158" s="259" t="s">
        <v>41</v>
      </c>
      <c r="D158" s="260" t="s">
        <v>103</v>
      </c>
      <c r="E158" s="379" t="s">
        <v>48</v>
      </c>
      <c r="F158" s="252">
        <v>4.72</v>
      </c>
      <c r="G158" s="175">
        <v>53.58</v>
      </c>
      <c r="H158" s="132">
        <f t="shared" ref="H158:H165" si="38">G158*1.2088</f>
        <v>64.767504000000002</v>
      </c>
      <c r="I158" s="26" t="s">
        <v>6</v>
      </c>
      <c r="J158" s="175">
        <f t="shared" ref="J158:J165" si="39">G158*F158</f>
        <v>252.89759999999998</v>
      </c>
    </row>
    <row r="159" spans="1:10" ht="27">
      <c r="A159" s="79" t="s">
        <v>236</v>
      </c>
      <c r="B159" s="61" t="s">
        <v>35</v>
      </c>
      <c r="C159" s="61" t="s">
        <v>124</v>
      </c>
      <c r="D159" s="258" t="s">
        <v>123</v>
      </c>
      <c r="E159" s="380" t="s">
        <v>38</v>
      </c>
      <c r="F159" s="253">
        <v>59</v>
      </c>
      <c r="G159" s="165">
        <v>8.02</v>
      </c>
      <c r="H159" s="132">
        <f t="shared" si="38"/>
        <v>9.6945759999999996</v>
      </c>
      <c r="I159" s="26" t="s">
        <v>6</v>
      </c>
      <c r="J159" s="175">
        <f t="shared" si="39"/>
        <v>473.17999999999995</v>
      </c>
    </row>
    <row r="160" spans="1:10" ht="18">
      <c r="A160" s="79" t="s">
        <v>237</v>
      </c>
      <c r="B160" s="89" t="s">
        <v>35</v>
      </c>
      <c r="C160" s="114" t="s">
        <v>140</v>
      </c>
      <c r="D160" s="421" t="s">
        <v>433</v>
      </c>
      <c r="E160" s="408" t="s">
        <v>135</v>
      </c>
      <c r="F160" s="250">
        <v>2</v>
      </c>
      <c r="G160" s="176">
        <v>1623.53</v>
      </c>
      <c r="H160" s="132">
        <f t="shared" si="38"/>
        <v>1962.5230640000002</v>
      </c>
      <c r="I160" s="26" t="s">
        <v>6</v>
      </c>
      <c r="J160" s="175">
        <f t="shared" si="39"/>
        <v>3247.06</v>
      </c>
    </row>
    <row r="161" spans="1:10">
      <c r="A161" s="79" t="s">
        <v>238</v>
      </c>
      <c r="B161" s="89" t="s">
        <v>35</v>
      </c>
      <c r="C161" s="186" t="s">
        <v>43</v>
      </c>
      <c r="D161" s="15" t="s">
        <v>42</v>
      </c>
      <c r="E161" s="408" t="s">
        <v>135</v>
      </c>
      <c r="F161" s="250">
        <v>2</v>
      </c>
      <c r="G161" s="176">
        <v>121.44</v>
      </c>
      <c r="H161" s="132">
        <f t="shared" si="38"/>
        <v>146.796672</v>
      </c>
      <c r="I161" s="26" t="s">
        <v>6</v>
      </c>
      <c r="J161" s="175">
        <f t="shared" si="39"/>
        <v>242.88</v>
      </c>
    </row>
    <row r="162" spans="1:10" ht="18">
      <c r="A162" s="79" t="s">
        <v>239</v>
      </c>
      <c r="B162" s="89" t="s">
        <v>35</v>
      </c>
      <c r="C162" s="186" t="s">
        <v>40</v>
      </c>
      <c r="D162" s="16" t="s">
        <v>136</v>
      </c>
      <c r="E162" s="408" t="s">
        <v>144</v>
      </c>
      <c r="F162" s="250">
        <v>4</v>
      </c>
      <c r="G162" s="176">
        <v>978.98</v>
      </c>
      <c r="H162" s="132">
        <f t="shared" si="38"/>
        <v>1183.391024</v>
      </c>
      <c r="I162" s="26" t="s">
        <v>6</v>
      </c>
      <c r="J162" s="175">
        <f t="shared" si="39"/>
        <v>3915.92</v>
      </c>
    </row>
    <row r="163" spans="1:10">
      <c r="A163" s="79" t="s">
        <v>240</v>
      </c>
      <c r="B163" s="61" t="s">
        <v>35</v>
      </c>
      <c r="C163" s="114" t="s">
        <v>126</v>
      </c>
      <c r="D163" s="257" t="s">
        <v>141</v>
      </c>
      <c r="E163" s="412" t="s">
        <v>38</v>
      </c>
      <c r="F163" s="250">
        <v>177</v>
      </c>
      <c r="G163" s="176">
        <v>14.34</v>
      </c>
      <c r="H163" s="132">
        <f t="shared" si="38"/>
        <v>17.334192000000002</v>
      </c>
      <c r="I163" s="26" t="s">
        <v>6</v>
      </c>
      <c r="J163" s="175">
        <f t="shared" si="39"/>
        <v>2538.1799999999998</v>
      </c>
    </row>
    <row r="164" spans="1:10">
      <c r="A164" s="79" t="s">
        <v>241</v>
      </c>
      <c r="B164" s="89" t="s">
        <v>35</v>
      </c>
      <c r="C164" s="115" t="s">
        <v>143</v>
      </c>
      <c r="D164" s="17" t="s">
        <v>142</v>
      </c>
      <c r="E164" s="408" t="s">
        <v>38</v>
      </c>
      <c r="F164" s="250">
        <v>36</v>
      </c>
      <c r="G164" s="176">
        <v>9.9</v>
      </c>
      <c r="H164" s="132">
        <f t="shared" si="38"/>
        <v>11.967120000000001</v>
      </c>
      <c r="I164" s="26" t="s">
        <v>6</v>
      </c>
      <c r="J164" s="175">
        <f t="shared" si="39"/>
        <v>356.40000000000003</v>
      </c>
    </row>
    <row r="165" spans="1:10" ht="27">
      <c r="A165" s="449" t="s">
        <v>378</v>
      </c>
      <c r="B165" s="208" t="s">
        <v>260</v>
      </c>
      <c r="C165" s="208">
        <v>97882</v>
      </c>
      <c r="D165" s="58" t="s">
        <v>259</v>
      </c>
      <c r="E165" s="385" t="s">
        <v>66</v>
      </c>
      <c r="F165" s="215">
        <v>2</v>
      </c>
      <c r="G165" s="145">
        <v>228.55</v>
      </c>
      <c r="H165" s="132">
        <f t="shared" si="38"/>
        <v>276.27124000000003</v>
      </c>
      <c r="I165" s="26" t="s">
        <v>6</v>
      </c>
      <c r="J165" s="175">
        <f t="shared" si="39"/>
        <v>457.1</v>
      </c>
    </row>
    <row r="166" spans="1:10">
      <c r="A166" s="77"/>
      <c r="B166" s="83"/>
      <c r="C166" s="83"/>
      <c r="D166" s="11" t="s">
        <v>243</v>
      </c>
      <c r="E166" s="380"/>
      <c r="F166" s="247"/>
      <c r="G166" s="315"/>
      <c r="H166" s="132"/>
      <c r="I166" s="26" t="s">
        <v>6</v>
      </c>
      <c r="J166" s="167">
        <f>J156+J151+J145</f>
        <v>55421.149022479993</v>
      </c>
    </row>
    <row r="167" spans="1:10">
      <c r="A167" s="80">
        <v>7</v>
      </c>
      <c r="B167" s="93"/>
      <c r="C167" s="345"/>
      <c r="D167" s="31" t="s">
        <v>105</v>
      </c>
      <c r="E167" s="413"/>
      <c r="F167" s="254"/>
      <c r="G167" s="319"/>
      <c r="H167" s="177"/>
      <c r="I167" s="178"/>
      <c r="J167" s="179">
        <f>SUM(J168:J171)</f>
        <v>73165.76819871999</v>
      </c>
    </row>
    <row r="168" spans="1:10" ht="18">
      <c r="A168" s="74" t="s">
        <v>159</v>
      </c>
      <c r="B168" s="89" t="s">
        <v>35</v>
      </c>
      <c r="C168" s="208" t="s">
        <v>151</v>
      </c>
      <c r="D168" s="53" t="s">
        <v>150</v>
      </c>
      <c r="E168" s="385" t="s">
        <v>36</v>
      </c>
      <c r="F168" s="215">
        <v>2806.62</v>
      </c>
      <c r="G168" s="145">
        <v>2.14</v>
      </c>
      <c r="H168" s="132">
        <f>G168*1.2088</f>
        <v>2.5868320000000002</v>
      </c>
      <c r="I168" s="26" t="s">
        <v>6</v>
      </c>
      <c r="J168" s="143">
        <f>H168*F168</f>
        <v>7260.2544278400001</v>
      </c>
    </row>
    <row r="169" spans="1:10" ht="18">
      <c r="A169" s="74" t="s">
        <v>160</v>
      </c>
      <c r="B169" s="89" t="s">
        <v>35</v>
      </c>
      <c r="C169" s="195" t="s">
        <v>333</v>
      </c>
      <c r="D169" s="7" t="s">
        <v>22</v>
      </c>
      <c r="E169" s="379" t="s">
        <v>36</v>
      </c>
      <c r="F169" s="204">
        <v>2806.62</v>
      </c>
      <c r="G169" s="143">
        <v>18.48</v>
      </c>
      <c r="H169" s="132">
        <f t="shared" ref="H169:H171" si="40">G169*1.2088</f>
        <v>22.338624000000003</v>
      </c>
      <c r="I169" s="26" t="s">
        <v>6</v>
      </c>
      <c r="J169" s="143">
        <f>H169*F169</f>
        <v>62696.028890880007</v>
      </c>
    </row>
    <row r="170" spans="1:10">
      <c r="A170" s="74" t="s">
        <v>161</v>
      </c>
      <c r="B170" s="89" t="s">
        <v>35</v>
      </c>
      <c r="C170" s="195" t="s">
        <v>334</v>
      </c>
      <c r="D170" s="4" t="s">
        <v>23</v>
      </c>
      <c r="E170" s="379" t="s">
        <v>135</v>
      </c>
      <c r="F170" s="196">
        <v>5</v>
      </c>
      <c r="G170" s="143">
        <v>364.97</v>
      </c>
      <c r="H170" s="132">
        <f t="shared" si="40"/>
        <v>441.17573600000009</v>
      </c>
      <c r="I170" s="26" t="s">
        <v>6</v>
      </c>
      <c r="J170" s="143">
        <f>H170*F170</f>
        <v>2205.8786800000003</v>
      </c>
    </row>
    <row r="171" spans="1:10">
      <c r="A171" s="74" t="s">
        <v>396</v>
      </c>
      <c r="B171" s="331" t="s">
        <v>35</v>
      </c>
      <c r="C171" s="332" t="s">
        <v>391</v>
      </c>
      <c r="D171" s="333" t="s">
        <v>390</v>
      </c>
      <c r="E171" s="414" t="s">
        <v>50</v>
      </c>
      <c r="F171" s="334">
        <v>5</v>
      </c>
      <c r="G171" s="119">
        <v>166.05</v>
      </c>
      <c r="H171" s="132">
        <f t="shared" si="40"/>
        <v>200.72124000000002</v>
      </c>
      <c r="I171" s="26"/>
      <c r="J171" s="143">
        <f>H171*F171</f>
        <v>1003.6062000000002</v>
      </c>
    </row>
    <row r="172" spans="1:10" ht="11.25" customHeight="1">
      <c r="A172" s="81"/>
      <c r="B172" s="94"/>
      <c r="C172" s="94"/>
      <c r="D172" s="30" t="s">
        <v>162</v>
      </c>
      <c r="E172" s="415"/>
      <c r="F172" s="29"/>
      <c r="G172" s="320"/>
      <c r="H172" s="125"/>
      <c r="I172" s="163" t="s">
        <v>10</v>
      </c>
      <c r="J172" s="180">
        <f>J167</f>
        <v>73165.76819871999</v>
      </c>
    </row>
    <row r="173" spans="1:10">
      <c r="A173" s="80">
        <v>8</v>
      </c>
      <c r="B173" s="93"/>
      <c r="C173" s="345"/>
      <c r="D173" s="31" t="s">
        <v>392</v>
      </c>
      <c r="E173" s="413"/>
      <c r="F173" s="254"/>
      <c r="G173" s="319"/>
      <c r="H173" s="177"/>
      <c r="I173" s="178"/>
      <c r="J173" s="179">
        <f>SUM(J174:J177)</f>
        <v>14514.840067200001</v>
      </c>
    </row>
    <row r="174" spans="1:10" s="14" customFormat="1" ht="27">
      <c r="A174" s="24" t="s">
        <v>400</v>
      </c>
      <c r="B174" s="208" t="s">
        <v>260</v>
      </c>
      <c r="C174" s="208">
        <v>97882</v>
      </c>
      <c r="D174" s="58" t="s">
        <v>259</v>
      </c>
      <c r="E174" s="385" t="s">
        <v>66</v>
      </c>
      <c r="F174" s="215">
        <v>2</v>
      </c>
      <c r="G174" s="145">
        <v>228.55</v>
      </c>
      <c r="H174" s="144">
        <f>G174*1.2088</f>
        <v>276.27124000000003</v>
      </c>
      <c r="I174" s="26" t="s">
        <v>6</v>
      </c>
      <c r="J174" s="145">
        <f>H174*F174</f>
        <v>552.54248000000007</v>
      </c>
    </row>
    <row r="175" spans="1:10" ht="18">
      <c r="A175" s="24" t="s">
        <v>401</v>
      </c>
      <c r="B175" s="195" t="s">
        <v>313</v>
      </c>
      <c r="C175" s="195" t="s">
        <v>319</v>
      </c>
      <c r="D175" s="2" t="s">
        <v>16</v>
      </c>
      <c r="E175" s="379" t="s">
        <v>345</v>
      </c>
      <c r="F175" s="204">
        <v>6</v>
      </c>
      <c r="G175" s="299">
        <v>982.68</v>
      </c>
      <c r="H175" s="144">
        <f t="shared" ref="H175:H177" si="41">G175*1.2088</f>
        <v>1187.8635839999999</v>
      </c>
      <c r="I175" s="26" t="s">
        <v>6</v>
      </c>
      <c r="J175" s="131">
        <f t="shared" ref="J175:J176" si="42">H175*F175</f>
        <v>7127.1815040000001</v>
      </c>
    </row>
    <row r="176" spans="1:10">
      <c r="A176" s="24" t="s">
        <v>402</v>
      </c>
      <c r="B176" s="195" t="s">
        <v>313</v>
      </c>
      <c r="C176" s="195" t="s">
        <v>320</v>
      </c>
      <c r="D176" s="7" t="s">
        <v>397</v>
      </c>
      <c r="E176" s="379" t="s">
        <v>38</v>
      </c>
      <c r="F176" s="204">
        <v>62.96</v>
      </c>
      <c r="G176" s="143">
        <v>9.9</v>
      </c>
      <c r="H176" s="144">
        <f t="shared" si="41"/>
        <v>11.967120000000001</v>
      </c>
      <c r="I176" s="26" t="s">
        <v>6</v>
      </c>
      <c r="J176" s="131">
        <f t="shared" si="42"/>
        <v>753.44987520000006</v>
      </c>
    </row>
    <row r="177" spans="1:12" ht="18">
      <c r="A177" s="24" t="s">
        <v>403</v>
      </c>
      <c r="B177" s="195" t="s">
        <v>313</v>
      </c>
      <c r="C177" s="332" t="s">
        <v>394</v>
      </c>
      <c r="D177" s="333" t="s">
        <v>393</v>
      </c>
      <c r="E177" s="414" t="s">
        <v>395</v>
      </c>
      <c r="F177" s="334">
        <v>2</v>
      </c>
      <c r="G177" s="119">
        <v>2515.58</v>
      </c>
      <c r="H177" s="144">
        <f t="shared" si="41"/>
        <v>3040.8331040000003</v>
      </c>
      <c r="I177" s="26"/>
      <c r="J177" s="119">
        <f>H177*F177</f>
        <v>6081.6662080000006</v>
      </c>
    </row>
    <row r="178" spans="1:12">
      <c r="A178" s="330"/>
      <c r="B178" s="331"/>
      <c r="C178" s="332"/>
      <c r="D178" s="30" t="s">
        <v>404</v>
      </c>
      <c r="E178" s="414"/>
      <c r="F178" s="334"/>
      <c r="G178" s="119"/>
      <c r="H178" s="125"/>
      <c r="I178" s="26"/>
      <c r="J178" s="119">
        <f>J173</f>
        <v>14514.840067200001</v>
      </c>
    </row>
    <row r="179" spans="1:12" ht="13.5" thickBot="1">
      <c r="A179" s="460"/>
      <c r="B179" s="461"/>
      <c r="C179" s="461"/>
      <c r="D179" s="462" t="s">
        <v>335</v>
      </c>
      <c r="E179" s="463"/>
      <c r="F179" s="464"/>
      <c r="G179" s="465"/>
      <c r="H179" s="464"/>
      <c r="I179" s="466" t="s">
        <v>10</v>
      </c>
      <c r="J179" s="467">
        <f>J178+J172+J166+J143+J73+J63+J25+J11</f>
        <v>993119.61299368006</v>
      </c>
      <c r="K179" s="351"/>
      <c r="L179" s="351"/>
    </row>
    <row r="180" spans="1:12">
      <c r="A180" s="468"/>
      <c r="B180" s="469"/>
      <c r="C180" s="469"/>
      <c r="D180" s="470"/>
      <c r="E180" s="471"/>
      <c r="F180" s="471"/>
      <c r="G180" s="472"/>
      <c r="H180" s="471"/>
      <c r="I180" s="473"/>
      <c r="J180" s="474"/>
      <c r="K180" s="351"/>
    </row>
    <row r="181" spans="1:12">
      <c r="A181" s="273"/>
      <c r="B181" s="274"/>
      <c r="C181" s="274"/>
      <c r="D181" s="459"/>
      <c r="E181" s="416"/>
      <c r="F181" s="459"/>
      <c r="G181" s="321"/>
      <c r="H181" s="275"/>
      <c r="I181" s="67"/>
      <c r="J181" s="276"/>
      <c r="L181" s="351"/>
    </row>
    <row r="182" spans="1:12">
      <c r="A182" s="273"/>
      <c r="B182" s="274"/>
      <c r="C182" s="274"/>
      <c r="D182" s="459"/>
      <c r="E182" s="416"/>
      <c r="F182" s="459"/>
      <c r="G182" s="321"/>
      <c r="H182" s="275"/>
      <c r="I182" s="67"/>
      <c r="J182" s="276"/>
    </row>
    <row r="183" spans="1:12">
      <c r="A183" s="273"/>
      <c r="B183" s="479" t="s">
        <v>32</v>
      </c>
      <c r="C183" s="479"/>
      <c r="D183" s="479"/>
      <c r="E183" s="416"/>
      <c r="F183" s="481" t="s">
        <v>353</v>
      </c>
      <c r="G183" s="481"/>
      <c r="H183" s="481"/>
      <c r="I183" s="67"/>
      <c r="J183" s="276"/>
    </row>
    <row r="184" spans="1:12">
      <c r="A184" s="277"/>
      <c r="B184" s="480" t="s">
        <v>33</v>
      </c>
      <c r="C184" s="480"/>
      <c r="D184" s="480"/>
      <c r="E184" s="416"/>
      <c r="F184" s="278" t="s">
        <v>354</v>
      </c>
      <c r="G184" s="322"/>
      <c r="H184" s="278"/>
      <c r="I184" s="67"/>
      <c r="J184" s="276"/>
    </row>
    <row r="185" spans="1:12" ht="13.5" thickBot="1">
      <c r="A185" s="279"/>
      <c r="B185" s="280"/>
      <c r="C185" s="280"/>
      <c r="D185" s="281"/>
      <c r="E185" s="417"/>
      <c r="F185" s="281"/>
      <c r="G185" s="323"/>
      <c r="H185" s="283"/>
      <c r="I185" s="282"/>
      <c r="J185" s="284"/>
    </row>
    <row r="186" spans="1:12">
      <c r="D186" s="5"/>
      <c r="I186" s="67"/>
      <c r="J186" s="67"/>
    </row>
    <row r="187" spans="1:12">
      <c r="D187" s="5"/>
      <c r="I187" s="67"/>
      <c r="J187" s="67"/>
    </row>
    <row r="188" spans="1:12">
      <c r="D188" s="5"/>
      <c r="I188" s="67"/>
      <c r="J188" s="67"/>
    </row>
    <row r="189" spans="1:12">
      <c r="D189" s="5"/>
      <c r="I189" s="67"/>
      <c r="J189" s="67"/>
    </row>
    <row r="190" spans="1:12">
      <c r="I190" s="67"/>
      <c r="J190" s="67"/>
    </row>
    <row r="191" spans="1:12">
      <c r="I191" s="67"/>
      <c r="J191" s="67"/>
    </row>
    <row r="192" spans="1:12">
      <c r="I192" s="67"/>
      <c r="J192" s="67"/>
    </row>
    <row r="193" spans="9:10">
      <c r="I193" s="67"/>
      <c r="J193" s="67"/>
    </row>
    <row r="194" spans="9:10">
      <c r="I194" s="67"/>
      <c r="J194" s="67"/>
    </row>
    <row r="195" spans="9:10">
      <c r="I195" s="67"/>
      <c r="J195" s="67"/>
    </row>
    <row r="196" spans="9:10">
      <c r="I196" s="67"/>
      <c r="J196" s="67"/>
    </row>
  </sheetData>
  <mergeCells count="23">
    <mergeCell ref="A1:B3"/>
    <mergeCell ref="E3:F3"/>
    <mergeCell ref="H3:J3"/>
    <mergeCell ref="C1:J1"/>
    <mergeCell ref="E2:F2"/>
    <mergeCell ref="H2:J2"/>
    <mergeCell ref="C2:D2"/>
    <mergeCell ref="I17:J17"/>
    <mergeCell ref="I6:J6"/>
    <mergeCell ref="A4:D4"/>
    <mergeCell ref="E4:J4"/>
    <mergeCell ref="I5:J5"/>
    <mergeCell ref="I12:J12"/>
    <mergeCell ref="I26:J26"/>
    <mergeCell ref="I30:J30"/>
    <mergeCell ref="I60:J60"/>
    <mergeCell ref="I42:J42"/>
    <mergeCell ref="I21:J21"/>
    <mergeCell ref="B183:D183"/>
    <mergeCell ref="B184:D184"/>
    <mergeCell ref="F183:H183"/>
    <mergeCell ref="I64:J64"/>
    <mergeCell ref="I74:J74"/>
  </mergeCells>
  <phoneticPr fontId="32" type="noConversion"/>
  <pageMargins left="0.7" right="0.7" top="0.75" bottom="0.75" header="0.3" footer="0.3"/>
  <pageSetup paperSize="9" scale="61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TABELA 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PLANILHA RIOLANDIA (Boletim 185 com desoneração).xlsx</dc:title>
  <dc:creator>Raul</dc:creator>
  <cp:lastModifiedBy>Usuario</cp:lastModifiedBy>
  <cp:lastPrinted>2025-04-29T13:21:12Z</cp:lastPrinted>
  <dcterms:created xsi:type="dcterms:W3CDTF">2023-05-23T11:58:04Z</dcterms:created>
  <dcterms:modified xsi:type="dcterms:W3CDTF">2025-04-29T13:23:45Z</dcterms:modified>
</cp:coreProperties>
</file>